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13395" windowHeight="7320" activeTab="1"/>
  </bookViews>
  <sheets>
    <sheet name="Borang AUC Konsesi" sheetId="5" r:id="rId1"/>
    <sheet name="Jurnal" sheetId="6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D8" i="6" l="1"/>
  <c r="D9" i="6" l="1"/>
  <c r="D12" i="5" l="1"/>
  <c r="D10" i="5" l="1"/>
  <c r="G10" i="5" s="1"/>
  <c r="D11" i="5" l="1"/>
  <c r="G11" i="5" l="1"/>
  <c r="D13" i="6" s="1"/>
  <c r="D14" i="6" s="1"/>
  <c r="G12" i="5"/>
  <c r="G13" i="5" l="1"/>
  <c r="G14" i="5" l="1"/>
</calcChain>
</file>

<file path=xl/sharedStrings.xml><?xml version="1.0" encoding="utf-8"?>
<sst xmlns="http://schemas.openxmlformats.org/spreadsheetml/2006/main" count="43" uniqueCount="35">
  <si>
    <t>RM</t>
  </si>
  <si>
    <t>Expected Cost</t>
  </si>
  <si>
    <t>Actual Cost</t>
  </si>
  <si>
    <t>Period</t>
  </si>
  <si>
    <t>Percentage of completion 
(%)</t>
  </si>
  <si>
    <t>Expect cost based on stages</t>
  </si>
  <si>
    <t>AUC to be recorded</t>
  </si>
  <si>
    <t>Year 1</t>
  </si>
  <si>
    <t>Year 2</t>
  </si>
  <si>
    <t>Year 3</t>
  </si>
  <si>
    <t>check</t>
  </si>
  <si>
    <t>Need to be fill- in based on cost of respective assets</t>
  </si>
  <si>
    <t xml:space="preserve">Nama Projek : </t>
  </si>
  <si>
    <t xml:space="preserve">Templat AUC Konsesi </t>
  </si>
  <si>
    <t>Fill in Expected Cost</t>
  </si>
  <si>
    <t>Fill in Percentage of Completion Year 1 and Year 2</t>
  </si>
  <si>
    <t>Fill in Actual Cost</t>
  </si>
  <si>
    <t xml:space="preserve">Delete line Year 4 and 5 </t>
  </si>
  <si>
    <t>Link Year 3 Expect cost to Actual Cost</t>
  </si>
  <si>
    <t>Pada 31/3/2014</t>
  </si>
  <si>
    <t>Dt</t>
  </si>
  <si>
    <t>AUC Konsesi</t>
  </si>
  <si>
    <t>Kt</t>
  </si>
  <si>
    <t>Pada 31/03/2015</t>
  </si>
  <si>
    <t xml:space="preserve">Putrajaya Rail - AUC Konsesi </t>
  </si>
  <si>
    <t>Sediakan jurnal AUC Konsesi untuk pelaporan :</t>
  </si>
  <si>
    <t>Soalan</t>
  </si>
  <si>
    <t>31 Mac 2014</t>
  </si>
  <si>
    <t>31 Mac 2015</t>
  </si>
  <si>
    <t>L0XXXXXX</t>
  </si>
  <si>
    <t>A2533XXX</t>
  </si>
  <si>
    <t>a)</t>
  </si>
  <si>
    <t>b)</t>
  </si>
  <si>
    <t>(Merekod aset konsesi dalam pembinaan)</t>
  </si>
  <si>
    <t>Defered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</si>
</sst>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_-&quot;RM&quot;* #,##0.00_-;\-&quot;RM&quot;* #,##0.00_-;_-&quot;RM&quot;* &quot;-&quot;??_-;_-@_-"/>
    <numFmt numFmtId="166" formatCode="_-* #,##0.00_-;\-* #,##0.00_-;_-* &quot;-&quot;??_-;_-@_-"/>
    <numFmt numFmtId="167" formatCode="_-* #,##0_-;\-* #,##0_-;_-* &quot;-&quot;??_-;_-@_-"/>
    <numFmt numFmtId="168" formatCode="[$-409]d\-mmm\-yyyy;@"/>
    <numFmt numFmtId="169" formatCode="dd\-mmm\-yy_)"/>
    <numFmt numFmtId="170" formatCode="_([$€-2]* #,##0.00_);_([$€-2]* \(#,##0.00\);_([$€-2]* &quot;-&quot;??_)"/>
    <numFmt numFmtId="171" formatCode="0.00000,;[Red]\(0.00000,\)"/>
    <numFmt numFmtId="172" formatCode="_ * #,##0.00_ ;_ * \(#,##0.00\)_ ;_ * &quot;-&quot;??_ ;_ @_ "/>
    <numFmt numFmtId="173" formatCode="_ * #,##0_ ;_ * \(#,##0\)_ ;_ * &quot;-&quot;_ ;_ @_ "/>
    <numFmt numFmtId="174" formatCode="_-* #,##0.00\ _€_-;\-* #,##0.00\ _€_-;_-* &quot;-&quot;??\ _€_-;_-@_-"/>
    <numFmt numFmtId="175" formatCode="_(* #,##0.00_);_(* \(#,##0.00\);_(* \-??_);_(@_)"/>
    <numFmt numFmtId="176" formatCode="&quot;$&quot;#,##0.00;\-&quot;$&quot;#,##0.00"/>
    <numFmt numFmtId="177" formatCode="_ &quot;RM&quot;\ #,##0.00_ ;_ \(&quot;RM&quot;\ #,##0.00\)_ ;_ &quot;RM&quot;\ &quot;-&quot;??_ ;_ @_ "/>
    <numFmt numFmtId="178" formatCode="_ &quot;RM&quot;\ #,##0_ ;_ \(&quot;RM&quot;\ #,##0\)_ ;_ &quot;RM&quot;\ &quot;-&quot;_ ;_ @_ "/>
    <numFmt numFmtId="179" formatCode="_-* #,##0.00\ &quot;€&quot;_-;\-* #,##0.00\ &quot;€&quot;_-;_-* &quot;-&quot;??\ &quot;€&quot;_-;_-@_-"/>
    <numFmt numFmtId="180" formatCode="\R\M#,##0.00_);[Red]\(\R\M#,##0.00\)"/>
    <numFmt numFmtId="181" formatCode="&quot;$&quot;#,##0\ ;\(&quot;$&quot;#,##0\)"/>
    <numFmt numFmtId="182" formatCode="#,##0_)&quot;K&quot;;\(#,##0\)&quot;K&quot;"/>
    <numFmt numFmtId="183" formatCode="_-* #,##0.00000000_-;\-* #,##0.00000000_-;_-* &quot;-&quot;??_-;_-@_-"/>
    <numFmt numFmtId="184" formatCode="#,###.0000000_)&quot;K&quot;;\(#,###.0000000\)&quot;K&quot;"/>
    <numFmt numFmtId="185" formatCode="[$-409]d\-mmm\-yy;@"/>
    <numFmt numFmtId="186" formatCode="#,##0.0_);\(#,##0.0\)"/>
    <numFmt numFmtId="187" formatCode="_-* #,##0\ &quot;F&quot;_-;\-* #,##0\ &quot;F&quot;_-;_-* &quot;-&quot;\ &quot;F&quot;_-;_-@_-"/>
    <numFmt numFmtId="188" formatCode="#,##0.00\ &quot;F&quot;;[Red]\-#,##0.00\ &quot;F&quot;"/>
    <numFmt numFmtId="189" formatCode="0.00_)"/>
    <numFmt numFmtId="190" formatCode="m/d"/>
    <numFmt numFmtId="191" formatCode="mm/dd/yy"/>
    <numFmt numFmtId="192" formatCode="#,##0_);[Red]\(#,##0\);\ \ \-\ \ \ \ \ "/>
    <numFmt numFmtId="193" formatCode="&quot;£&quot;#,##0;\-&quot;£&quot;#,##0"/>
    <numFmt numFmtId="194" formatCode="0.00\ \ \ ;\-0.00\ \ \ ;0.00\ \ \ ;[Red]@&quot;    &quot;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  <font>
      <sz val="11"/>
      <color theme="1"/>
      <name val="Georgia"/>
      <family val="1"/>
    </font>
    <font>
      <b/>
      <sz val="11"/>
      <color theme="1"/>
      <name val="Georgia"/>
      <family val="1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64">
    <xf numFmtId="0" fontId="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0" fontId="1" fillId="0" borderId="0"/>
    <xf numFmtId="168" fontId="20" fillId="0" borderId="0"/>
    <xf numFmtId="168" fontId="20" fillId="0" borderId="0"/>
    <xf numFmtId="168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168" fontId="20" fillId="0" borderId="0"/>
    <xf numFmtId="0" fontId="20" fillId="0" borderId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1" fillId="10" borderId="0" applyNumberFormat="0" applyBorder="0" applyAlignment="0" applyProtection="0"/>
    <xf numFmtId="0" fontId="2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4" fillId="35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1" fillId="14" borderId="0" applyNumberFormat="0" applyBorder="0" applyAlignment="0" applyProtection="0"/>
    <xf numFmtId="0" fontId="2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37" borderId="0" applyNumberFormat="0" applyBorder="0" applyAlignment="0" applyProtection="0">
      <alignment vertical="center"/>
    </xf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1" fillId="18" borderId="0" applyNumberFormat="0" applyBorder="0" applyAlignment="0" applyProtection="0"/>
    <xf numFmtId="0" fontId="2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4" fillId="39" borderId="0" applyNumberFormat="0" applyBorder="0" applyAlignment="0" applyProtection="0">
      <alignment vertical="center"/>
    </xf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1" fillId="26" borderId="0" applyNumberFormat="0" applyBorder="0" applyAlignment="0" applyProtection="0"/>
    <xf numFmtId="0" fontId="23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4" fillId="42" borderId="0" applyNumberFormat="0" applyBorder="0" applyAlignment="0" applyProtection="0">
      <alignment vertical="center"/>
    </xf>
    <xf numFmtId="0" fontId="23" fillId="44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4" borderId="0" applyNumberFormat="0" applyBorder="0" applyAlignment="0" applyProtection="0"/>
    <xf numFmtId="0" fontId="23" fillId="38" borderId="0" applyNumberFormat="0" applyBorder="0" applyAlignment="0" applyProtection="0"/>
    <xf numFmtId="0" fontId="24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1" fillId="11" borderId="0" applyNumberFormat="0" applyBorder="0" applyAlignment="0" applyProtection="0"/>
    <xf numFmtId="0" fontId="23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4" fillId="45" borderId="0" applyNumberFormat="0" applyBorder="0" applyAlignment="0" applyProtection="0">
      <alignment vertical="center"/>
    </xf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1" fillId="15" borderId="0" applyNumberFormat="0" applyBorder="0" applyAlignment="0" applyProtection="0"/>
    <xf numFmtId="0" fontId="23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4" fillId="47" borderId="0" applyNumberFormat="0" applyBorder="0" applyAlignment="0" applyProtection="0">
      <alignment vertical="center"/>
    </xf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1" fillId="19" borderId="0" applyNumberFormat="0" applyBorder="0" applyAlignment="0" applyProtection="0"/>
    <xf numFmtId="0" fontId="23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49" borderId="0" applyNumberFormat="0" applyBorder="0" applyAlignment="0" applyProtection="0">
      <alignment vertical="center"/>
    </xf>
    <xf numFmtId="0" fontId="23" fillId="41" borderId="0" applyNumberFormat="0" applyBorder="0" applyAlignment="0" applyProtection="0"/>
    <xf numFmtId="0" fontId="23" fillId="46" borderId="0" applyNumberFormat="0" applyBorder="0" applyAlignment="0" applyProtection="0"/>
    <xf numFmtId="0" fontId="1" fillId="23" borderId="0" applyNumberFormat="0" applyBorder="0" applyAlignment="0" applyProtection="0"/>
    <xf numFmtId="0" fontId="23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41" borderId="0" applyNumberFormat="0" applyBorder="0" applyAlignment="0" applyProtection="0"/>
    <xf numFmtId="0" fontId="23" fillId="46" borderId="0" applyNumberFormat="0" applyBorder="0" applyAlignment="0" applyProtection="0"/>
    <xf numFmtId="0" fontId="24" fillId="41" borderId="0" applyNumberFormat="0" applyBorder="0" applyAlignment="0" applyProtection="0">
      <alignment vertical="center"/>
    </xf>
    <xf numFmtId="0" fontId="23" fillId="45" borderId="0" applyNumberFormat="0" applyBorder="0" applyAlignment="0" applyProtection="0"/>
    <xf numFmtId="0" fontId="23" fillId="51" borderId="0" applyNumberFormat="0" applyBorder="0" applyAlignment="0" applyProtection="0"/>
    <xf numFmtId="0" fontId="1" fillId="27" borderId="0" applyNumberFormat="0" applyBorder="0" applyAlignment="0" applyProtection="0"/>
    <xf numFmtId="0" fontId="23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45" borderId="0" applyNumberFormat="0" applyBorder="0" applyAlignment="0" applyProtection="0"/>
    <xf numFmtId="0" fontId="23" fillId="51" borderId="0" applyNumberFormat="0" applyBorder="0" applyAlignment="0" applyProtection="0"/>
    <xf numFmtId="0" fontId="24" fillId="45" borderId="0" applyNumberFormat="0" applyBorder="0" applyAlignment="0" applyProtection="0">
      <alignment vertical="center"/>
    </xf>
    <xf numFmtId="0" fontId="23" fillId="52" borderId="0" applyNumberFormat="0" applyBorder="0" applyAlignment="0" applyProtection="0"/>
    <xf numFmtId="0" fontId="23" fillId="38" borderId="0" applyNumberFormat="0" applyBorder="0" applyAlignment="0" applyProtection="0"/>
    <xf numFmtId="0" fontId="1" fillId="31" borderId="0" applyNumberFormat="0" applyBorder="0" applyAlignment="0" applyProtection="0"/>
    <xf numFmtId="0" fontId="2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52" borderId="0" applyNumberFormat="0" applyBorder="0" applyAlignment="0" applyProtection="0"/>
    <xf numFmtId="0" fontId="23" fillId="38" borderId="0" applyNumberFormat="0" applyBorder="0" applyAlignment="0" applyProtection="0"/>
    <xf numFmtId="0" fontId="24" fillId="52" borderId="0" applyNumberFormat="0" applyBorder="0" applyAlignment="0" applyProtection="0">
      <alignment vertical="center"/>
    </xf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17" fillId="12" borderId="0" applyNumberFormat="0" applyBorder="0" applyAlignment="0" applyProtection="0"/>
    <xf numFmtId="0" fontId="25" fillId="54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6" fillId="53" borderId="0" applyNumberFormat="0" applyBorder="0" applyAlignment="0" applyProtection="0">
      <alignment vertical="center"/>
    </xf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7" fillId="16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6" fillId="47" borderId="0" applyNumberFormat="0" applyBorder="0" applyAlignment="0" applyProtection="0">
      <alignment vertical="center"/>
    </xf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17" fillId="20" borderId="0" applyNumberFormat="0" applyBorder="0" applyAlignment="0" applyProtection="0"/>
    <xf numFmtId="0" fontId="25" fillId="50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6" fillId="49" borderId="0" applyNumberFormat="0" applyBorder="0" applyAlignment="0" applyProtection="0">
      <alignment vertical="center"/>
    </xf>
    <xf numFmtId="0" fontId="25" fillId="55" borderId="0" applyNumberFormat="0" applyBorder="0" applyAlignment="0" applyProtection="0"/>
    <xf numFmtId="0" fontId="25" fillId="46" borderId="0" applyNumberFormat="0" applyBorder="0" applyAlignment="0" applyProtection="0"/>
    <xf numFmtId="0" fontId="17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55" borderId="0" applyNumberFormat="0" applyBorder="0" applyAlignment="0" applyProtection="0"/>
    <xf numFmtId="0" fontId="25" fillId="46" borderId="0" applyNumberFormat="0" applyBorder="0" applyAlignment="0" applyProtection="0"/>
    <xf numFmtId="0" fontId="26" fillId="55" borderId="0" applyNumberFormat="0" applyBorder="0" applyAlignment="0" applyProtection="0">
      <alignment vertical="center"/>
    </xf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17" fillId="28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26" fillId="56" borderId="0" applyNumberFormat="0" applyBorder="0" applyAlignment="0" applyProtection="0">
      <alignment vertical="center"/>
    </xf>
    <xf numFmtId="0" fontId="25" fillId="57" borderId="0" applyNumberFormat="0" applyBorder="0" applyAlignment="0" applyProtection="0"/>
    <xf numFmtId="0" fontId="25" fillId="38" borderId="0" applyNumberFormat="0" applyBorder="0" applyAlignment="0" applyProtection="0"/>
    <xf numFmtId="0" fontId="17" fillId="32" borderId="0" applyNumberFormat="0" applyBorder="0" applyAlignment="0" applyProtection="0"/>
    <xf numFmtId="0" fontId="25" fillId="38" borderId="0" applyNumberFormat="0" applyBorder="0" applyAlignment="0" applyProtection="0"/>
    <xf numFmtId="0" fontId="25" fillId="57" borderId="0" applyNumberFormat="0" applyBorder="0" applyAlignment="0" applyProtection="0"/>
    <xf numFmtId="0" fontId="25" fillId="38" borderId="0" applyNumberFormat="0" applyBorder="0" applyAlignment="0" applyProtection="0"/>
    <xf numFmtId="0" fontId="26" fillId="57" borderId="0" applyNumberFormat="0" applyBorder="0" applyAlignment="0" applyProtection="0">
      <alignment vertical="center"/>
    </xf>
    <xf numFmtId="168" fontId="27" fillId="0" borderId="14" applyBorder="0"/>
    <xf numFmtId="168" fontId="27" fillId="0" borderId="14" applyBorder="0"/>
    <xf numFmtId="0" fontId="25" fillId="58" borderId="0" applyNumberFormat="0" applyBorder="0" applyAlignment="0" applyProtection="0"/>
    <xf numFmtId="0" fontId="25" fillId="54" borderId="0" applyNumberFormat="0" applyBorder="0" applyAlignment="0" applyProtection="0"/>
    <xf numFmtId="0" fontId="17" fillId="9" borderId="0" applyNumberFormat="0" applyBorder="0" applyAlignment="0" applyProtection="0"/>
    <xf numFmtId="0" fontId="25" fillId="54" borderId="0" applyNumberFormat="0" applyBorder="0" applyAlignment="0" applyProtection="0"/>
    <xf numFmtId="0" fontId="25" fillId="58" borderId="0" applyNumberFormat="0" applyBorder="0" applyAlignment="0" applyProtection="0"/>
    <xf numFmtId="0" fontId="25" fillId="54" borderId="0" applyNumberFormat="0" applyBorder="0" applyAlignment="0" applyProtection="0"/>
    <xf numFmtId="0" fontId="26" fillId="58" borderId="0" applyNumberFormat="0" applyBorder="0" applyAlignment="0" applyProtection="0">
      <alignment vertical="center"/>
    </xf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17" fillId="13" borderId="0" applyNumberFormat="0" applyBorder="0" applyAlignment="0" applyProtection="0"/>
    <xf numFmtId="0" fontId="25" fillId="60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6" fillId="59" borderId="0" applyNumberFormat="0" applyBorder="0" applyAlignment="0" applyProtection="0">
      <alignment vertical="center"/>
    </xf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17" fillId="17" borderId="0" applyNumberFormat="0" applyBorder="0" applyAlignment="0" applyProtection="0"/>
    <xf numFmtId="0" fontId="25" fillId="62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6" fillId="61" borderId="0" applyNumberFormat="0" applyBorder="0" applyAlignment="0" applyProtection="0">
      <alignment vertical="center"/>
    </xf>
    <xf numFmtId="0" fontId="25" fillId="55" borderId="0" applyNumberFormat="0" applyBorder="0" applyAlignment="0" applyProtection="0"/>
    <xf numFmtId="0" fontId="25" fillId="63" borderId="0" applyNumberFormat="0" applyBorder="0" applyAlignment="0" applyProtection="0"/>
    <xf numFmtId="0" fontId="17" fillId="21" borderId="0" applyNumberFormat="0" applyBorder="0" applyAlignment="0" applyProtection="0"/>
    <xf numFmtId="0" fontId="25" fillId="63" borderId="0" applyNumberFormat="0" applyBorder="0" applyAlignment="0" applyProtection="0"/>
    <xf numFmtId="0" fontId="25" fillId="55" borderId="0" applyNumberFormat="0" applyBorder="0" applyAlignment="0" applyProtection="0"/>
    <xf numFmtId="0" fontId="25" fillId="63" borderId="0" applyNumberFormat="0" applyBorder="0" applyAlignment="0" applyProtection="0"/>
    <xf numFmtId="0" fontId="26" fillId="55" borderId="0" applyNumberFormat="0" applyBorder="0" applyAlignment="0" applyProtection="0">
      <alignment vertical="center"/>
    </xf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17" fillId="25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26" fillId="56" borderId="0" applyNumberFormat="0" applyBorder="0" applyAlignment="0" applyProtection="0">
      <alignment vertical="center"/>
    </xf>
    <xf numFmtId="0" fontId="25" fillId="64" borderId="0" applyNumberFormat="0" applyBorder="0" applyAlignment="0" applyProtection="0"/>
    <xf numFmtId="0" fontId="25" fillId="65" borderId="0" applyNumberFormat="0" applyBorder="0" applyAlignment="0" applyProtection="0"/>
    <xf numFmtId="0" fontId="17" fillId="29" borderId="0" applyNumberFormat="0" applyBorder="0" applyAlignment="0" applyProtection="0"/>
    <xf numFmtId="0" fontId="25" fillId="65" borderId="0" applyNumberFormat="0" applyBorder="0" applyAlignment="0" applyProtection="0"/>
    <xf numFmtId="0" fontId="25" fillId="64" borderId="0" applyNumberFormat="0" applyBorder="0" applyAlignment="0" applyProtection="0"/>
    <xf numFmtId="0" fontId="25" fillId="65" borderId="0" applyNumberFormat="0" applyBorder="0" applyAlignment="0" applyProtection="0"/>
    <xf numFmtId="0" fontId="26" fillId="64" borderId="0" applyNumberFormat="0" applyBorder="0" applyAlignment="0" applyProtection="0">
      <alignment vertical="center"/>
    </xf>
    <xf numFmtId="37" fontId="28" fillId="66" borderId="15" applyBorder="0" applyProtection="0">
      <alignment vertical="center"/>
    </xf>
    <xf numFmtId="37" fontId="28" fillId="66" borderId="15" applyBorder="0" applyProtection="0">
      <alignment vertical="center"/>
    </xf>
    <xf numFmtId="168" fontId="29" fillId="0" borderId="0">
      <alignment horizontal="center" wrapText="1"/>
      <protection locked="0"/>
    </xf>
    <xf numFmtId="0" fontId="30" fillId="37" borderId="0" applyNumberFormat="0" applyBorder="0" applyAlignment="0" applyProtection="0"/>
    <xf numFmtId="0" fontId="30" fillId="67" borderId="0" applyNumberFormat="0" applyBorder="0" applyAlignment="0" applyProtection="0"/>
    <xf numFmtId="0" fontId="7" fillId="3" borderId="0" applyNumberFormat="0" applyBorder="0" applyAlignment="0" applyProtection="0"/>
    <xf numFmtId="0" fontId="30" fillId="67" borderId="0" applyNumberFormat="0" applyBorder="0" applyAlignment="0" applyProtection="0"/>
    <xf numFmtId="0" fontId="30" fillId="37" borderId="0" applyNumberFormat="0" applyBorder="0" applyAlignment="0" applyProtection="0"/>
    <xf numFmtId="0" fontId="30" fillId="67" borderId="0" applyNumberFormat="0" applyBorder="0" applyAlignment="0" applyProtection="0"/>
    <xf numFmtId="0" fontId="31" fillId="37" borderId="0" applyNumberFormat="0" applyBorder="0" applyAlignment="0" applyProtection="0">
      <alignment vertical="center"/>
    </xf>
    <xf numFmtId="0" fontId="32" fillId="68" borderId="0" applyBorder="0">
      <alignment horizontal="left" vertical="center" indent="1"/>
    </xf>
    <xf numFmtId="169" fontId="20" fillId="0" borderId="0" applyFill="0" applyBorder="0" applyAlignment="0"/>
    <xf numFmtId="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0" fontId="11" fillId="6" borderId="4" applyNumberFormat="0" applyAlignment="0" applyProtection="0"/>
    <xf numFmtId="0" fontId="33" fillId="36" borderId="16" applyNumberFormat="0" applyAlignment="0" applyProtection="0"/>
    <xf numFmtId="0" fontId="33" fillId="36" borderId="16" applyNumberFormat="0" applyAlignment="0" applyProtection="0"/>
    <xf numFmtId="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170" fontId="33" fillId="69" borderId="16" applyNumberFormat="0" applyAlignment="0" applyProtection="0"/>
    <xf numFmtId="0" fontId="34" fillId="69" borderId="16" applyNumberFormat="0" applyAlignment="0" applyProtection="0">
      <alignment vertical="center"/>
    </xf>
    <xf numFmtId="0" fontId="34" fillId="69" borderId="16" applyNumberFormat="0" applyAlignment="0" applyProtection="0">
      <alignment vertical="center"/>
    </xf>
    <xf numFmtId="0" fontId="35" fillId="70" borderId="17" applyNumberFormat="0" applyAlignment="0" applyProtection="0"/>
    <xf numFmtId="0" fontId="35" fillId="71" borderId="17" applyNumberFormat="0" applyAlignment="0" applyProtection="0"/>
    <xf numFmtId="0" fontId="13" fillId="7" borderId="7" applyNumberFormat="0" applyAlignment="0" applyProtection="0"/>
    <xf numFmtId="0" fontId="35" fillId="71" borderId="17" applyNumberFormat="0" applyAlignment="0" applyProtection="0"/>
    <xf numFmtId="0" fontId="35" fillId="70" borderId="17" applyNumberFormat="0" applyAlignment="0" applyProtection="0"/>
    <xf numFmtId="0" fontId="35" fillId="71" borderId="17" applyNumberFormat="0" applyAlignment="0" applyProtection="0"/>
    <xf numFmtId="0" fontId="36" fillId="70" borderId="17" applyNumberFormat="0" applyAlignment="0" applyProtection="0">
      <alignment vertical="center"/>
    </xf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6" fontId="20" fillId="0" borderId="0"/>
    <xf numFmtId="3" fontId="20" fillId="0" borderId="0" applyFont="0" applyFill="0" applyBorder="0" applyAlignment="0" applyProtection="0"/>
    <xf numFmtId="168" fontId="42" fillId="0" borderId="0" applyNumberFormat="0" applyAlignment="0">
      <alignment horizontal="left"/>
    </xf>
    <xf numFmtId="168" fontId="43" fillId="0" borderId="0" applyNumberFormat="0" applyAlignment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0" fillId="0" borderId="0"/>
    <xf numFmtId="183" fontId="20" fillId="72" borderId="0" applyFont="0" applyBorder="0"/>
    <xf numFmtId="0" fontId="20" fillId="72" borderId="0" applyFont="0" applyBorder="0"/>
    <xf numFmtId="168" fontId="44" fillId="0" borderId="0" applyProtection="0"/>
    <xf numFmtId="0" fontId="45" fillId="0" borderId="0" applyNumberFormat="0" applyFill="0" applyBorder="0" applyAlignment="0" applyProtection="0"/>
    <xf numFmtId="184" fontId="20" fillId="0" borderId="0"/>
    <xf numFmtId="168" fontId="46" fillId="0" borderId="0" applyNumberFormat="0" applyAlignment="0">
      <alignment horizontal="left"/>
    </xf>
    <xf numFmtId="16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2" fontId="44" fillId="0" borderId="0" applyProtection="0"/>
    <xf numFmtId="0" fontId="49" fillId="39" borderId="0" applyNumberFormat="0" applyBorder="0" applyAlignment="0" applyProtection="0"/>
    <xf numFmtId="0" fontId="49" fillId="73" borderId="0" applyNumberFormat="0" applyBorder="0" applyAlignment="0" applyProtection="0"/>
    <xf numFmtId="0" fontId="6" fillId="2" borderId="0" applyNumberFormat="0" applyBorder="0" applyAlignment="0" applyProtection="0"/>
    <xf numFmtId="0" fontId="49" fillId="73" borderId="0" applyNumberFormat="0" applyBorder="0" applyAlignment="0" applyProtection="0"/>
    <xf numFmtId="0" fontId="49" fillId="39" borderId="0" applyNumberFormat="0" applyBorder="0" applyAlignment="0" applyProtection="0"/>
    <xf numFmtId="0" fontId="49" fillId="73" borderId="0" applyNumberFormat="0" applyBorder="0" applyAlignment="0" applyProtection="0"/>
    <xf numFmtId="0" fontId="50" fillId="39" borderId="0" applyNumberFormat="0" applyBorder="0" applyAlignment="0" applyProtection="0">
      <alignment vertical="center"/>
    </xf>
    <xf numFmtId="38" fontId="39" fillId="72" borderId="0" applyNumberFormat="0" applyBorder="0" applyAlignment="0" applyProtection="0"/>
    <xf numFmtId="37" fontId="51" fillId="74" borderId="18" applyBorder="0">
      <alignment horizontal="left" vertical="center" indent="1"/>
    </xf>
    <xf numFmtId="37" fontId="51" fillId="74" borderId="18" applyBorder="0">
      <alignment horizontal="left" vertical="center" indent="1"/>
    </xf>
    <xf numFmtId="37" fontId="52" fillId="72" borderId="13" applyFill="0">
      <alignment vertical="center"/>
    </xf>
    <xf numFmtId="185" fontId="53" fillId="0" borderId="13" applyNumberFormat="0" applyAlignment="0" applyProtection="0">
      <alignment horizontal="left" vertical="center"/>
    </xf>
    <xf numFmtId="185" fontId="53" fillId="0" borderId="19">
      <alignment horizontal="left" vertical="center"/>
    </xf>
    <xf numFmtId="185" fontId="53" fillId="0" borderId="19">
      <alignment horizontal="left" vertical="center"/>
    </xf>
    <xf numFmtId="185" fontId="53" fillId="0" borderId="19">
      <alignment horizontal="left" vertical="center"/>
    </xf>
    <xf numFmtId="185" fontId="53" fillId="0" borderId="19">
      <alignment horizontal="left" vertical="center"/>
    </xf>
    <xf numFmtId="0" fontId="52" fillId="0" borderId="20" applyNumberFormat="0" applyFill="0">
      <alignment horizontal="centerContinuous" vertical="top"/>
    </xf>
    <xf numFmtId="0" fontId="54" fillId="66" borderId="21" applyNumberFormat="0" applyBorder="0">
      <alignment horizontal="left" vertical="center" indent="1"/>
    </xf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3" fillId="0" borderId="1" applyNumberFormat="0" applyFill="0" applyAlignment="0" applyProtection="0"/>
    <xf numFmtId="0" fontId="56" fillId="0" borderId="23" applyNumberFormat="0" applyFill="0" applyAlignment="0" applyProtection="0"/>
    <xf numFmtId="17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7" fillId="0" borderId="22" applyNumberFormat="0" applyFill="0" applyAlignment="0" applyProtection="0">
      <alignment vertical="center"/>
    </xf>
    <xf numFmtId="0" fontId="58" fillId="0" borderId="24" applyNumberFormat="0" applyFill="0" applyAlignment="0" applyProtection="0"/>
    <xf numFmtId="0" fontId="59" fillId="0" borderId="24" applyNumberFormat="0" applyFill="0" applyAlignment="0" applyProtection="0"/>
    <xf numFmtId="0" fontId="4" fillId="0" borderId="2" applyNumberFormat="0" applyFill="0" applyAlignment="0" applyProtection="0"/>
    <xf numFmtId="0" fontId="59" fillId="0" borderId="24" applyNumberFormat="0" applyFill="0" applyAlignment="0" applyProtection="0"/>
    <xf numFmtId="170" fontId="58" fillId="0" borderId="24" applyNumberFormat="0" applyFill="0" applyAlignment="0" applyProtection="0"/>
    <xf numFmtId="0" fontId="59" fillId="0" borderId="24" applyNumberFormat="0" applyFill="0" applyAlignment="0" applyProtection="0"/>
    <xf numFmtId="0" fontId="60" fillId="0" borderId="24" applyNumberFormat="0" applyFill="0" applyAlignment="0" applyProtection="0">
      <alignment vertical="center"/>
    </xf>
    <xf numFmtId="0" fontId="61" fillId="0" borderId="0"/>
    <xf numFmtId="0" fontId="62" fillId="0" borderId="25" applyNumberFormat="0" applyFill="0" applyAlignment="0" applyProtection="0"/>
    <xf numFmtId="0" fontId="63" fillId="0" borderId="26" applyNumberFormat="0" applyFill="0" applyAlignment="0" applyProtection="0"/>
    <xf numFmtId="0" fontId="5" fillId="0" borderId="3" applyNumberFormat="0" applyFill="0" applyAlignment="0" applyProtection="0"/>
    <xf numFmtId="0" fontId="63" fillId="0" borderId="26" applyNumberFormat="0" applyFill="0" applyAlignment="0" applyProtection="0"/>
    <xf numFmtId="170" fontId="62" fillId="0" borderId="25" applyNumberFormat="0" applyFill="0" applyAlignment="0" applyProtection="0"/>
    <xf numFmtId="0" fontId="63" fillId="0" borderId="26" applyNumberFormat="0" applyFill="0" applyAlignment="0" applyProtection="0"/>
    <xf numFmtId="0" fontId="64" fillId="0" borderId="25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center"/>
    </xf>
    <xf numFmtId="168" fontId="65" fillId="0" borderId="0" applyProtection="0"/>
    <xf numFmtId="168" fontId="53" fillId="0" borderId="0" applyProtection="0"/>
    <xf numFmtId="168" fontId="66" fillId="0" borderId="20">
      <alignment horizontal="center"/>
    </xf>
    <xf numFmtId="168" fontId="66" fillId="0" borderId="0">
      <alignment horizontal="center"/>
    </xf>
    <xf numFmtId="0" fontId="67" fillId="0" borderId="0" applyFill="0" applyBorder="0" applyProtection="0">
      <alignment horizontal="right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7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68" fontId="20" fillId="0" borderId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0" fontId="9" fillId="5" borderId="4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170" fontId="72" fillId="44" borderId="16" applyNumberFormat="0" applyAlignment="0" applyProtection="0"/>
    <xf numFmtId="0" fontId="73" fillId="44" borderId="16" applyNumberFormat="0" applyAlignment="0" applyProtection="0">
      <alignment vertical="center"/>
    </xf>
    <xf numFmtId="0" fontId="73" fillId="44" borderId="16" applyNumberFormat="0" applyAlignment="0" applyProtection="0">
      <alignment vertical="center"/>
    </xf>
    <xf numFmtId="186" fontId="27" fillId="76" borderId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12" fillId="0" borderId="6" applyNumberFormat="0" applyFill="0" applyAlignment="0" applyProtection="0"/>
    <xf numFmtId="0" fontId="74" fillId="0" borderId="27" applyNumberFormat="0" applyFill="0" applyAlignment="0" applyProtection="0"/>
    <xf numFmtId="17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5" fillId="0" borderId="27" applyNumberFormat="0" applyFill="0" applyAlignment="0" applyProtection="0">
      <alignment vertical="center"/>
    </xf>
    <xf numFmtId="186" fontId="76" fillId="77" borderId="0"/>
    <xf numFmtId="0" fontId="77" fillId="0" borderId="28">
      <alignment horizontal="center"/>
    </xf>
    <xf numFmtId="0" fontId="77" fillId="0" borderId="28">
      <alignment horizontal="center"/>
    </xf>
    <xf numFmtId="0" fontId="77" fillId="0" borderId="28">
      <alignment horizontal="center"/>
    </xf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78" fillId="78" borderId="0" applyNumberFormat="0" applyBorder="0" applyAlignment="0" applyProtection="0"/>
    <xf numFmtId="0" fontId="78" fillId="50" borderId="0" applyNumberFormat="0" applyBorder="0" applyAlignment="0" applyProtection="0"/>
    <xf numFmtId="0" fontId="8" fillId="4" borderId="0" applyNumberFormat="0" applyBorder="0" applyAlignment="0" applyProtection="0"/>
    <xf numFmtId="0" fontId="78" fillId="50" borderId="0" applyNumberFormat="0" applyBorder="0" applyAlignment="0" applyProtection="0"/>
    <xf numFmtId="0" fontId="78" fillId="78" borderId="0" applyNumberFormat="0" applyBorder="0" applyAlignment="0" applyProtection="0"/>
    <xf numFmtId="0" fontId="78" fillId="50" borderId="0" applyNumberFormat="0" applyBorder="0" applyAlignment="0" applyProtection="0"/>
    <xf numFmtId="0" fontId="79" fillId="78" borderId="0" applyNumberFormat="0" applyBorder="0" applyAlignment="0" applyProtection="0">
      <alignment vertical="center"/>
    </xf>
    <xf numFmtId="37" fontId="80" fillId="0" borderId="0"/>
    <xf numFmtId="0" fontId="81" fillId="72" borderId="0">
      <alignment horizontal="left" indent="1"/>
    </xf>
    <xf numFmtId="189" fontId="82" fillId="0" borderId="0"/>
    <xf numFmtId="19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40" fillId="0" borderId="0"/>
    <xf numFmtId="0" fontId="40" fillId="0" borderId="0"/>
    <xf numFmtId="0" fontId="40" fillId="0" borderId="0"/>
    <xf numFmtId="170" fontId="40" fillId="0" borderId="0"/>
    <xf numFmtId="170" fontId="40" fillId="0" borderId="0"/>
    <xf numFmtId="17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/>
    <xf numFmtId="0" fontId="1" fillId="0" borderId="0"/>
    <xf numFmtId="0" fontId="20" fillId="0" borderId="0"/>
    <xf numFmtId="185" fontId="20" fillId="0" borderId="0"/>
    <xf numFmtId="0" fontId="40" fillId="0" borderId="0"/>
    <xf numFmtId="0" fontId="2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0" fontId="20" fillId="0" borderId="0"/>
    <xf numFmtId="170" fontId="40" fillId="0" borderId="0"/>
    <xf numFmtId="170" fontId="40" fillId="0" borderId="0"/>
    <xf numFmtId="17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1" fillId="0" borderId="0"/>
    <xf numFmtId="0" fontId="20" fillId="0" borderId="0"/>
    <xf numFmtId="170" fontId="1" fillId="0" borderId="0"/>
    <xf numFmtId="17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1" fillId="0" borderId="0"/>
    <xf numFmtId="170" fontId="1" fillId="0" borderId="0"/>
    <xf numFmtId="17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168" fontId="20" fillId="0" borderId="0"/>
    <xf numFmtId="168" fontId="20" fillId="0" borderId="0"/>
    <xf numFmtId="170" fontId="20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68" fontId="1" fillId="0" borderId="0"/>
    <xf numFmtId="0" fontId="20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0" fontId="23" fillId="8" borderId="8" applyNumberFormat="0" applyFont="0" applyAlignment="0" applyProtection="0"/>
    <xf numFmtId="0" fontId="20" fillId="40" borderId="29" applyNumberFormat="0" applyAlignment="0" applyProtection="0"/>
    <xf numFmtId="0" fontId="20" fillId="40" borderId="29" applyNumberFormat="0" applyAlignment="0" applyProtection="0"/>
    <xf numFmtId="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170" fontId="20" fillId="79" borderId="29" applyNumberFormat="0" applyFont="0" applyAlignment="0" applyProtection="0"/>
    <xf numFmtId="0" fontId="20" fillId="40" borderId="29" applyNumberFormat="0" applyAlignment="0" applyProtection="0"/>
    <xf numFmtId="0" fontId="20" fillId="40" borderId="29" applyNumberFormat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0" fontId="10" fillId="6" borderId="5" applyNumberFormat="0" applyAlignment="0" applyProtection="0"/>
    <xf numFmtId="0" fontId="84" fillId="36" borderId="30" applyNumberFormat="0" applyAlignment="0" applyProtection="0"/>
    <xf numFmtId="0" fontId="84" fillId="36" borderId="30" applyNumberFormat="0" applyAlignment="0" applyProtection="0"/>
    <xf numFmtId="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170" fontId="84" fillId="69" borderId="30" applyNumberFormat="0" applyAlignment="0" applyProtection="0"/>
    <xf numFmtId="0" fontId="85" fillId="69" borderId="30" applyNumberFormat="0" applyAlignment="0" applyProtection="0">
      <alignment vertical="center"/>
    </xf>
    <xf numFmtId="0" fontId="85" fillId="69" borderId="30" applyNumberFormat="0" applyAlignment="0" applyProtection="0">
      <alignment vertical="center"/>
    </xf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86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4" fontId="29" fillId="0" borderId="0">
      <alignment horizontal="center" wrapText="1"/>
      <protection locked="0"/>
    </xf>
    <xf numFmtId="10" fontId="20" fillId="0" borderId="0" applyFont="0" applyFill="0" applyBorder="0" applyAlignment="0" applyProtection="0"/>
    <xf numFmtId="10" fontId="2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87" fillId="66" borderId="0"/>
    <xf numFmtId="5" fontId="88" fillId="0" borderId="0"/>
    <xf numFmtId="0" fontId="89" fillId="68" borderId="0">
      <alignment horizontal="left" indent="1"/>
    </xf>
    <xf numFmtId="0" fontId="39" fillId="80" borderId="31" applyNumberFormat="0" applyFont="0" applyBorder="0" applyAlignment="0" applyProtection="0"/>
    <xf numFmtId="168" fontId="22" fillId="0" borderId="0" applyNumberFormat="0" applyFont="0" applyFill="0" applyBorder="0" applyAlignment="0" applyProtection="0">
      <alignment horizontal="left"/>
    </xf>
    <xf numFmtId="168" fontId="90" fillId="81" borderId="0" applyNumberFormat="0" applyFont="0" applyBorder="0" applyAlignment="0">
      <alignment horizontal="center"/>
    </xf>
    <xf numFmtId="191" fontId="91" fillId="0" borderId="0" applyNumberFormat="0" applyFill="0" applyBorder="0" applyAlignment="0" applyProtection="0">
      <alignment horizontal="left"/>
    </xf>
    <xf numFmtId="191" fontId="92" fillId="82" borderId="32">
      <alignment horizontal="center" vertical="center"/>
    </xf>
    <xf numFmtId="191" fontId="92" fillId="82" borderId="32">
      <alignment horizontal="center" vertical="center"/>
    </xf>
    <xf numFmtId="0" fontId="93" fillId="83" borderId="33"/>
    <xf numFmtId="191" fontId="92" fillId="82" borderId="32">
      <alignment horizontal="center" vertical="center"/>
    </xf>
    <xf numFmtId="191" fontId="92" fillId="82" borderId="32">
      <alignment horizontal="center" vertical="center"/>
    </xf>
    <xf numFmtId="191" fontId="92" fillId="82" borderId="32">
      <alignment horizontal="center" vertical="center"/>
    </xf>
    <xf numFmtId="191" fontId="92" fillId="82" borderId="32">
      <alignment horizontal="center" vertical="center"/>
    </xf>
    <xf numFmtId="191" fontId="92" fillId="82" borderId="32">
      <alignment horizontal="center" vertical="center"/>
    </xf>
    <xf numFmtId="191" fontId="92" fillId="82" borderId="32">
      <alignment horizontal="center" vertical="center"/>
    </xf>
    <xf numFmtId="191" fontId="92" fillId="82" borderId="32">
      <alignment horizontal="center" vertical="center"/>
    </xf>
    <xf numFmtId="168" fontId="90" fillId="1" borderId="34" applyNumberFormat="0" applyFont="0" applyAlignment="0">
      <alignment horizontal="center"/>
    </xf>
    <xf numFmtId="168" fontId="90" fillId="1" borderId="34" applyNumberFormat="0" applyFont="0" applyAlignment="0">
      <alignment horizontal="center"/>
    </xf>
    <xf numFmtId="168" fontId="90" fillId="1" borderId="34" applyNumberFormat="0" applyFont="0" applyAlignment="0">
      <alignment horizontal="center"/>
    </xf>
    <xf numFmtId="168" fontId="90" fillId="1" borderId="34" applyNumberFormat="0" applyFont="0" applyAlignment="0">
      <alignment horizontal="center"/>
    </xf>
    <xf numFmtId="168" fontId="94" fillId="0" borderId="0" applyNumberFormat="0" applyFill="0" applyBorder="0" applyAlignment="0">
      <alignment horizontal="center"/>
    </xf>
    <xf numFmtId="188" fontId="22" fillId="0" borderId="0">
      <alignment horizontal="center"/>
    </xf>
    <xf numFmtId="192" fontId="95" fillId="0" borderId="0"/>
    <xf numFmtId="193" fontId="61" fillId="0" borderId="0" applyBorder="0" applyAlignment="0"/>
    <xf numFmtId="185" fontId="21" fillId="0" borderId="0"/>
    <xf numFmtId="0" fontId="21" fillId="0" borderId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96" fillId="0" borderId="0" applyBorder="0">
      <alignment horizontal="right"/>
    </xf>
    <xf numFmtId="194" fontId="39" fillId="0" borderId="35" applyNumberFormat="0" applyFont="0" applyFill="0" applyAlignment="0" applyProtection="0">
      <alignment horizontal="right"/>
    </xf>
    <xf numFmtId="168" fontId="20" fillId="0" borderId="0"/>
    <xf numFmtId="0" fontId="97" fillId="68" borderId="0" applyBorder="0">
      <alignment horizontal="left" vertical="center" indent="1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7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/>
    <xf numFmtId="0" fontId="101" fillId="0" borderId="0" applyNumberFormat="0" applyBorder="0" applyAlignment="0"/>
    <xf numFmtId="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0" fontId="16" fillId="0" borderId="9" applyNumberFormat="0" applyFill="0" applyAlignment="0" applyProtection="0"/>
    <xf numFmtId="0" fontId="102" fillId="0" borderId="37" applyNumberFormat="0" applyFill="0" applyAlignment="0" applyProtection="0"/>
    <xf numFmtId="0" fontId="102" fillId="0" borderId="37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170" fontId="102" fillId="0" borderId="36" applyNumberFormat="0" applyFill="0" applyAlignment="0" applyProtection="0"/>
    <xf numFmtId="0" fontId="103" fillId="0" borderId="36" applyNumberFormat="0" applyFill="0" applyAlignment="0" applyProtection="0">
      <alignment vertical="center"/>
    </xf>
    <xf numFmtId="0" fontId="103" fillId="0" borderId="36" applyNumberFormat="0" applyFill="0" applyAlignment="0" applyProtection="0">
      <alignment vertical="center"/>
    </xf>
    <xf numFmtId="168" fontId="104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center"/>
    </xf>
    <xf numFmtId="164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2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20" fillId="0" borderId="0"/>
    <xf numFmtId="170" fontId="108" fillId="0" borderId="0"/>
  </cellStyleXfs>
  <cellXfs count="38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1" xfId="0" applyBorder="1"/>
    <xf numFmtId="0" fontId="18" fillId="0" borderId="0" xfId="0" applyFont="1" applyAlignment="1">
      <alignment horizontal="right"/>
    </xf>
    <xf numFmtId="0" fontId="0" fillId="34" borderId="10" xfId="0" applyFill="1" applyBorder="1" applyAlignment="1">
      <alignment horizontal="center"/>
    </xf>
    <xf numFmtId="9" fontId="0" fillId="34" borderId="10" xfId="0" applyNumberFormat="1" applyFill="1" applyBorder="1" applyAlignment="1">
      <alignment horizontal="center"/>
    </xf>
    <xf numFmtId="0" fontId="0" fillId="34" borderId="10" xfId="0" applyFill="1" applyBorder="1"/>
    <xf numFmtId="9" fontId="0" fillId="0" borderId="0" xfId="0" applyNumberFormat="1"/>
    <xf numFmtId="17" fontId="0" fillId="0" borderId="0" xfId="0" applyNumberFormat="1"/>
    <xf numFmtId="0" fontId="109" fillId="0" borderId="0" xfId="0" applyFont="1"/>
    <xf numFmtId="0" fontId="110" fillId="0" borderId="0" xfId="0" applyFont="1" applyAlignment="1">
      <alignment wrapText="1"/>
    </xf>
    <xf numFmtId="0" fontId="109" fillId="0" borderId="0" xfId="0" applyFont="1" applyAlignment="1">
      <alignment horizontal="right"/>
    </xf>
    <xf numFmtId="0" fontId="109" fillId="0" borderId="0" xfId="0" applyFont="1" applyAlignment="1">
      <alignment horizontal="center"/>
    </xf>
    <xf numFmtId="0" fontId="109" fillId="0" borderId="0" xfId="0" applyFont="1" applyAlignment="1">
      <alignment wrapText="1"/>
    </xf>
    <xf numFmtId="0" fontId="109" fillId="0" borderId="0" xfId="0" applyFont="1" applyAlignment="1">
      <alignment horizontal="right" vertical="center"/>
    </xf>
    <xf numFmtId="14" fontId="109" fillId="0" borderId="0" xfId="0" applyNumberFormat="1" applyFont="1"/>
    <xf numFmtId="167" fontId="109" fillId="0" borderId="0" xfId="1" applyNumberFormat="1" applyFont="1"/>
    <xf numFmtId="167" fontId="109" fillId="0" borderId="0" xfId="0" applyNumberFormat="1" applyFont="1"/>
    <xf numFmtId="14" fontId="109" fillId="0" borderId="0" xfId="0" applyNumberFormat="1" applyFont="1" applyAlignment="1">
      <alignment wrapText="1"/>
    </xf>
    <xf numFmtId="166" fontId="109" fillId="0" borderId="0" xfId="1" applyFont="1"/>
    <xf numFmtId="167" fontId="109" fillId="0" borderId="0" xfId="1" applyNumberFormat="1" applyFont="1" applyFill="1"/>
    <xf numFmtId="0" fontId="16" fillId="0" borderId="10" xfId="0" applyFont="1" applyBorder="1" applyAlignment="1">
      <alignment horizontal="left"/>
    </xf>
    <xf numFmtId="0" fontId="16" fillId="0" borderId="10" xfId="0" applyFont="1" applyBorder="1" applyAlignment="1">
      <alignment horizontal="center"/>
    </xf>
    <xf numFmtId="167" fontId="0" fillId="34" borderId="10" xfId="1" applyNumberFormat="1" applyFont="1" applyFill="1" applyBorder="1" applyAlignment="1">
      <alignment horizontal="center"/>
    </xf>
    <xf numFmtId="0" fontId="16" fillId="33" borderId="10" xfId="0" applyFont="1" applyFill="1" applyBorder="1" applyAlignment="1">
      <alignment horizontal="left" vertical="center"/>
    </xf>
    <xf numFmtId="167" fontId="0" fillId="0" borderId="10" xfId="1" applyNumberFormat="1" applyFont="1" applyBorder="1" applyAlignment="1">
      <alignment vertical="center"/>
    </xf>
    <xf numFmtId="167" fontId="0" fillId="0" borderId="10" xfId="1" applyNumberFormat="1" applyFont="1" applyBorder="1" applyAlignment="1">
      <alignment horizontal="center" vertic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167" fontId="0" fillId="0" borderId="38" xfId="0" applyNumberFormat="1" applyBorder="1" applyAlignment="1">
      <alignment horizontal="center"/>
    </xf>
    <xf numFmtId="167" fontId="0" fillId="0" borderId="39" xfId="0" applyNumberForma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6" fontId="0" fillId="0" borderId="10" xfId="1" applyNumberFormat="1" applyFont="1" applyBorder="1" applyAlignment="1">
      <alignment vertical="center"/>
    </xf>
  </cellXfs>
  <cellStyles count="1064">
    <cellStyle name="%" xfId="5"/>
    <cellStyle name="?_x001d_?w _x001a_??_x000c_??U_x0001_%_x0013_|)_x0007__x0001__x0001_" xfId="6"/>
    <cellStyle name="?_x001d_?w_x0009__x001a_??_x000c_??U_x0001_%_x0013_|)_x0007__x0001__x0001_" xfId="7"/>
    <cellStyle name="__TV3 2005 - Doc ctrl" xfId="8"/>
    <cellStyle name="_balsheetDEC'05 Mgt&amp;TB" xfId="9"/>
    <cellStyle name="_Book3" xfId="10"/>
    <cellStyle name="_MPB05 - Final audit - PL, BS" xfId="11"/>
    <cellStyle name="_PEL - Lease Computation" xfId="12"/>
    <cellStyle name="_STMB05-Opex FINAL (Last updated 8 Feb 06)" xfId="13"/>
    <cellStyle name="_SUD " xfId="14"/>
    <cellStyle name="_TB-TV3-05(BS)" xfId="15"/>
    <cellStyle name="†ì&quot;¡ÍBA_x0001_" xfId="16"/>
    <cellStyle name="0,0_x000d__x000a_NA_x000d__x000a_" xfId="17"/>
    <cellStyle name="20% - Accent1 2" xfId="18"/>
    <cellStyle name="20% - Accent1 2 2" xfId="19"/>
    <cellStyle name="20% - Accent1 3" xfId="20"/>
    <cellStyle name="20% - Accent1 3 2" xfId="21"/>
    <cellStyle name="20% - Accent1 3 3" xfId="22"/>
    <cellStyle name="20% - Accent1 3 4" xfId="23"/>
    <cellStyle name="20% - Accent1 4" xfId="24"/>
    <cellStyle name="20% - Accent1 4 2" xfId="25"/>
    <cellStyle name="20% - Accent1 5" xfId="26"/>
    <cellStyle name="20% - Accent2 2" xfId="27"/>
    <cellStyle name="20% - Accent2 2 2" xfId="28"/>
    <cellStyle name="20% - Accent2 3" xfId="29"/>
    <cellStyle name="20% - Accent2 3 2" xfId="30"/>
    <cellStyle name="20% - Accent2 3 3" xfId="31"/>
    <cellStyle name="20% - Accent2 3 4" xfId="32"/>
    <cellStyle name="20% - Accent2 4" xfId="33"/>
    <cellStyle name="20% - Accent2 4 2" xfId="34"/>
    <cellStyle name="20% - Accent2 5" xfId="35"/>
    <cellStyle name="20% - Accent3 2" xfId="36"/>
    <cellStyle name="20% - Accent3 2 2" xfId="37"/>
    <cellStyle name="20% - Accent3 3" xfId="38"/>
    <cellStyle name="20% - Accent3 3 2" xfId="39"/>
    <cellStyle name="20% - Accent3 3 3" xfId="40"/>
    <cellStyle name="20% - Accent3 3 4" xfId="41"/>
    <cellStyle name="20% - Accent3 4" xfId="42"/>
    <cellStyle name="20% - Accent3 4 2" xfId="43"/>
    <cellStyle name="20% - Accent3 5" xfId="44"/>
    <cellStyle name="20% - Accent4 2" xfId="45"/>
    <cellStyle name="20% - Accent4 2 2" xfId="46"/>
    <cellStyle name="20% - Accent4 3" xfId="47"/>
    <cellStyle name="20% - Accent4 3 2" xfId="48"/>
    <cellStyle name="20% - Accent4 3 3" xfId="49"/>
    <cellStyle name="20% - Accent4 3 4" xfId="50"/>
    <cellStyle name="20% - Accent4 4" xfId="51"/>
    <cellStyle name="20% - Accent4 4 2" xfId="52"/>
    <cellStyle name="20% - Accent4 5" xfId="53"/>
    <cellStyle name="20% - Accent5 2" xfId="54"/>
    <cellStyle name="20% - Accent5 2 2" xfId="55"/>
    <cellStyle name="20% - Accent5 3" xfId="56"/>
    <cellStyle name="20% - Accent5 3 2" xfId="57"/>
    <cellStyle name="20% - Accent5 3 3" xfId="58"/>
    <cellStyle name="20% - Accent5 3 4" xfId="59"/>
    <cellStyle name="20% - Accent5 4" xfId="60"/>
    <cellStyle name="20% - Accent5 4 2" xfId="61"/>
    <cellStyle name="20% - Accent5 5" xfId="62"/>
    <cellStyle name="20% - Accent6 2" xfId="63"/>
    <cellStyle name="20% - Accent6 2 2" xfId="64"/>
    <cellStyle name="20% - Accent6 3" xfId="65"/>
    <cellStyle name="20% - Accent6 3 2" xfId="66"/>
    <cellStyle name="20% - Accent6 3 3" xfId="67"/>
    <cellStyle name="20% - Accent6 3 4" xfId="68"/>
    <cellStyle name="20% - Accent6 4" xfId="69"/>
    <cellStyle name="20% - Accent6 4 2" xfId="70"/>
    <cellStyle name="20% - Accent6 5" xfId="71"/>
    <cellStyle name="40% - Accent1 2" xfId="72"/>
    <cellStyle name="40% - Accent1 2 2" xfId="73"/>
    <cellStyle name="40% - Accent1 3" xfId="74"/>
    <cellStyle name="40% - Accent1 3 2" xfId="75"/>
    <cellStyle name="40% - Accent1 3 3" xfId="76"/>
    <cellStyle name="40% - Accent1 3 4" xfId="77"/>
    <cellStyle name="40% - Accent1 4" xfId="78"/>
    <cellStyle name="40% - Accent1 4 2" xfId="79"/>
    <cellStyle name="40% - Accent1 5" xfId="80"/>
    <cellStyle name="40% - Accent2 2" xfId="81"/>
    <cellStyle name="40% - Accent2 2 2" xfId="82"/>
    <cellStyle name="40% - Accent2 3" xfId="83"/>
    <cellStyle name="40% - Accent2 3 2" xfId="84"/>
    <cellStyle name="40% - Accent2 3 3" xfId="85"/>
    <cellStyle name="40% - Accent2 3 4" xfId="86"/>
    <cellStyle name="40% - Accent2 4" xfId="87"/>
    <cellStyle name="40% - Accent2 4 2" xfId="88"/>
    <cellStyle name="40% - Accent2 5" xfId="89"/>
    <cellStyle name="40% - Accent3 2" xfId="90"/>
    <cellStyle name="40% - Accent3 2 2" xfId="91"/>
    <cellStyle name="40% - Accent3 3" xfId="92"/>
    <cellStyle name="40% - Accent3 3 2" xfId="93"/>
    <cellStyle name="40% - Accent3 3 3" xfId="94"/>
    <cellStyle name="40% - Accent3 3 4" xfId="95"/>
    <cellStyle name="40% - Accent3 4" xfId="96"/>
    <cellStyle name="40% - Accent3 4 2" xfId="97"/>
    <cellStyle name="40% - Accent3 5" xfId="98"/>
    <cellStyle name="40% - Accent4 2" xfId="99"/>
    <cellStyle name="40% - Accent4 2 2" xfId="100"/>
    <cellStyle name="40% - Accent4 3" xfId="101"/>
    <cellStyle name="40% - Accent4 3 2" xfId="102"/>
    <cellStyle name="40% - Accent4 3 3" xfId="103"/>
    <cellStyle name="40% - Accent4 3 4" xfId="104"/>
    <cellStyle name="40% - Accent4 4" xfId="105"/>
    <cellStyle name="40% - Accent4 4 2" xfId="106"/>
    <cellStyle name="40% - Accent4 5" xfId="107"/>
    <cellStyle name="40% - Accent5 2" xfId="108"/>
    <cellStyle name="40% - Accent5 2 2" xfId="109"/>
    <cellStyle name="40% - Accent5 3" xfId="110"/>
    <cellStyle name="40% - Accent5 3 2" xfId="111"/>
    <cellStyle name="40% - Accent5 3 3" xfId="112"/>
    <cellStyle name="40% - Accent5 3 4" xfId="113"/>
    <cellStyle name="40% - Accent5 4" xfId="114"/>
    <cellStyle name="40% - Accent5 4 2" xfId="115"/>
    <cellStyle name="40% - Accent5 5" xfId="116"/>
    <cellStyle name="40% - Accent6 2" xfId="117"/>
    <cellStyle name="40% - Accent6 2 2" xfId="118"/>
    <cellStyle name="40% - Accent6 3" xfId="119"/>
    <cellStyle name="40% - Accent6 3 2" xfId="120"/>
    <cellStyle name="40% - Accent6 3 3" xfId="121"/>
    <cellStyle name="40% - Accent6 3 4" xfId="122"/>
    <cellStyle name="40% - Accent6 4" xfId="123"/>
    <cellStyle name="40% - Accent6 4 2" xfId="124"/>
    <cellStyle name="40% - Accent6 5" xfId="125"/>
    <cellStyle name="60% - Accent1 2" xfId="126"/>
    <cellStyle name="60% - Accent1 2 2" xfId="127"/>
    <cellStyle name="60% - Accent1 3" xfId="128"/>
    <cellStyle name="60% - Accent1 3 2" xfId="129"/>
    <cellStyle name="60% - Accent1 4" xfId="130"/>
    <cellStyle name="60% - Accent1 4 2" xfId="131"/>
    <cellStyle name="60% - Accent1 5" xfId="132"/>
    <cellStyle name="60% - Accent2 2" xfId="133"/>
    <cellStyle name="60% - Accent2 2 2" xfId="134"/>
    <cellStyle name="60% - Accent2 3" xfId="135"/>
    <cellStyle name="60% - Accent2 3 2" xfId="136"/>
    <cellStyle name="60% - Accent2 4" xfId="137"/>
    <cellStyle name="60% - Accent2 4 2" xfId="138"/>
    <cellStyle name="60% - Accent2 5" xfId="139"/>
    <cellStyle name="60% - Accent3 2" xfId="140"/>
    <cellStyle name="60% - Accent3 2 2" xfId="141"/>
    <cellStyle name="60% - Accent3 3" xfId="142"/>
    <cellStyle name="60% - Accent3 3 2" xfId="143"/>
    <cellStyle name="60% - Accent3 4" xfId="144"/>
    <cellStyle name="60% - Accent3 4 2" xfId="145"/>
    <cellStyle name="60% - Accent3 5" xfId="146"/>
    <cellStyle name="60% - Accent4 2" xfId="147"/>
    <cellStyle name="60% - Accent4 2 2" xfId="148"/>
    <cellStyle name="60% - Accent4 3" xfId="149"/>
    <cellStyle name="60% - Accent4 3 2" xfId="150"/>
    <cellStyle name="60% - Accent4 4" xfId="151"/>
    <cellStyle name="60% - Accent4 4 2" xfId="152"/>
    <cellStyle name="60% - Accent4 5" xfId="153"/>
    <cellStyle name="60% - Accent5 2" xfId="154"/>
    <cellStyle name="60% - Accent5 2 2" xfId="155"/>
    <cellStyle name="60% - Accent5 3" xfId="156"/>
    <cellStyle name="60% - Accent5 3 2" xfId="157"/>
    <cellStyle name="60% - Accent5 4" xfId="158"/>
    <cellStyle name="60% - Accent5 4 2" xfId="159"/>
    <cellStyle name="60% - Accent5 5" xfId="160"/>
    <cellStyle name="60% - Accent6 2" xfId="161"/>
    <cellStyle name="60% - Accent6 2 2" xfId="162"/>
    <cellStyle name="60% - Accent6 3" xfId="163"/>
    <cellStyle name="60% - Accent6 3 2" xfId="164"/>
    <cellStyle name="60% - Accent6 4" xfId="165"/>
    <cellStyle name="60% - Accent6 4 2" xfId="166"/>
    <cellStyle name="60% - Accent6 5" xfId="167"/>
    <cellStyle name="ac" xfId="168"/>
    <cellStyle name="ac 2" xfId="169"/>
    <cellStyle name="Accent1 2" xfId="170"/>
    <cellStyle name="Accent1 2 2" xfId="171"/>
    <cellStyle name="Accent1 3" xfId="172"/>
    <cellStyle name="Accent1 3 2" xfId="173"/>
    <cellStyle name="Accent1 4" xfId="174"/>
    <cellStyle name="Accent1 4 2" xfId="175"/>
    <cellStyle name="Accent1 5" xfId="176"/>
    <cellStyle name="Accent2 2" xfId="177"/>
    <cellStyle name="Accent2 2 2" xfId="178"/>
    <cellStyle name="Accent2 3" xfId="179"/>
    <cellStyle name="Accent2 3 2" xfId="180"/>
    <cellStyle name="Accent2 4" xfId="181"/>
    <cellStyle name="Accent2 4 2" xfId="182"/>
    <cellStyle name="Accent2 5" xfId="183"/>
    <cellStyle name="Accent3 2" xfId="184"/>
    <cellStyle name="Accent3 2 2" xfId="185"/>
    <cellStyle name="Accent3 3" xfId="186"/>
    <cellStyle name="Accent3 3 2" xfId="187"/>
    <cellStyle name="Accent3 4" xfId="188"/>
    <cellStyle name="Accent3 4 2" xfId="189"/>
    <cellStyle name="Accent3 5" xfId="190"/>
    <cellStyle name="Accent4 2" xfId="191"/>
    <cellStyle name="Accent4 2 2" xfId="192"/>
    <cellStyle name="Accent4 3" xfId="193"/>
    <cellStyle name="Accent4 3 2" xfId="194"/>
    <cellStyle name="Accent4 4" xfId="195"/>
    <cellStyle name="Accent4 4 2" xfId="196"/>
    <cellStyle name="Accent4 5" xfId="197"/>
    <cellStyle name="Accent5 2" xfId="198"/>
    <cellStyle name="Accent5 2 2" xfId="199"/>
    <cellStyle name="Accent5 3" xfId="200"/>
    <cellStyle name="Accent5 3 2" xfId="201"/>
    <cellStyle name="Accent5 4" xfId="202"/>
    <cellStyle name="Accent5 4 2" xfId="203"/>
    <cellStyle name="Accent5 5" xfId="204"/>
    <cellStyle name="Accent6 2" xfId="205"/>
    <cellStyle name="Accent6 2 2" xfId="206"/>
    <cellStyle name="Accent6 3" xfId="207"/>
    <cellStyle name="Accent6 3 2" xfId="208"/>
    <cellStyle name="Accent6 4" xfId="209"/>
    <cellStyle name="Accent6 4 2" xfId="210"/>
    <cellStyle name="Accent6 5" xfId="211"/>
    <cellStyle name="amount" xfId="212"/>
    <cellStyle name="amount 2" xfId="213"/>
    <cellStyle name="args.style" xfId="214"/>
    <cellStyle name="Bad 2" xfId="215"/>
    <cellStyle name="Bad 2 2" xfId="216"/>
    <cellStyle name="Bad 3" xfId="217"/>
    <cellStyle name="Bad 3 2" xfId="218"/>
    <cellStyle name="Bad 4" xfId="219"/>
    <cellStyle name="Bad 4 2" xfId="220"/>
    <cellStyle name="Bad 5" xfId="221"/>
    <cellStyle name="Body text" xfId="222"/>
    <cellStyle name="Calc Currency (0)" xfId="223"/>
    <cellStyle name="Calculation 2" xfId="224"/>
    <cellStyle name="Calculation 2 10" xfId="225"/>
    <cellStyle name="Calculation 2 10 2" xfId="226"/>
    <cellStyle name="Calculation 2 11" xfId="227"/>
    <cellStyle name="Calculation 2 2" xfId="228"/>
    <cellStyle name="Calculation 2 2 2" xfId="229"/>
    <cellStyle name="Calculation 2 3" xfId="230"/>
    <cellStyle name="Calculation 2 3 2" xfId="231"/>
    <cellStyle name="Calculation 2 4" xfId="232"/>
    <cellStyle name="Calculation 2 4 2" xfId="233"/>
    <cellStyle name="Calculation 2 5" xfId="234"/>
    <cellStyle name="Calculation 2 5 2" xfId="235"/>
    <cellStyle name="Calculation 2 6" xfId="236"/>
    <cellStyle name="Calculation 2 6 2" xfId="237"/>
    <cellStyle name="Calculation 2 7" xfId="238"/>
    <cellStyle name="Calculation 2 7 2" xfId="239"/>
    <cellStyle name="Calculation 2 8" xfId="240"/>
    <cellStyle name="Calculation 2 8 2" xfId="241"/>
    <cellStyle name="Calculation 2 9" xfId="242"/>
    <cellStyle name="Calculation 2 9 2" xfId="243"/>
    <cellStyle name="Calculation 3" xfId="244"/>
    <cellStyle name="Calculation 3 2" xfId="245"/>
    <cellStyle name="Calculation 3 2 2" xfId="246"/>
    <cellStyle name="Calculation 4" xfId="247"/>
    <cellStyle name="Calculation 4 10" xfId="248"/>
    <cellStyle name="Calculation 4 10 2" xfId="249"/>
    <cellStyle name="Calculation 4 11" xfId="250"/>
    <cellStyle name="Calculation 4 2" xfId="251"/>
    <cellStyle name="Calculation 4 2 2" xfId="252"/>
    <cellStyle name="Calculation 4 3" xfId="253"/>
    <cellStyle name="Calculation 4 3 2" xfId="254"/>
    <cellStyle name="Calculation 4 4" xfId="255"/>
    <cellStyle name="Calculation 4 4 2" xfId="256"/>
    <cellStyle name="Calculation 4 5" xfId="257"/>
    <cellStyle name="Calculation 4 5 2" xfId="258"/>
    <cellStyle name="Calculation 4 6" xfId="259"/>
    <cellStyle name="Calculation 4 6 2" xfId="260"/>
    <cellStyle name="Calculation 4 7" xfId="261"/>
    <cellStyle name="Calculation 4 7 2" xfId="262"/>
    <cellStyle name="Calculation 4 8" xfId="263"/>
    <cellStyle name="Calculation 4 8 2" xfId="264"/>
    <cellStyle name="Calculation 4 9" xfId="265"/>
    <cellStyle name="Calculation 4 9 2" xfId="266"/>
    <cellStyle name="Calculation 5" xfId="267"/>
    <cellStyle name="Calculation 5 2" xfId="268"/>
    <cellStyle name="Check Cell 2" xfId="269"/>
    <cellStyle name="Check Cell 2 2" xfId="270"/>
    <cellStyle name="Check Cell 3" xfId="271"/>
    <cellStyle name="Check Cell 3 2" xfId="272"/>
    <cellStyle name="Check Cell 4" xfId="273"/>
    <cellStyle name="Check Cell 4 2" xfId="274"/>
    <cellStyle name="Check Cell 5" xfId="275"/>
    <cellStyle name="Comma" xfId="1" builtinId="3"/>
    <cellStyle name="Comma  - Style1" xfId="276"/>
    <cellStyle name="Comma  - Style2" xfId="277"/>
    <cellStyle name="Comma  - Style3" xfId="278"/>
    <cellStyle name="Comma  - Style4" xfId="279"/>
    <cellStyle name="Comma  - Style5" xfId="280"/>
    <cellStyle name="Comma  - Style6" xfId="281"/>
    <cellStyle name="Comma  - Style7" xfId="282"/>
    <cellStyle name="Comma  - Style8" xfId="283"/>
    <cellStyle name="Comma (.00)" xfId="284"/>
    <cellStyle name="Comma (0)" xfId="285"/>
    <cellStyle name="Comma [0] 2" xfId="286"/>
    <cellStyle name="Comma [0] 2 2" xfId="287"/>
    <cellStyle name="Comma [0] 2 3" xfId="288"/>
    <cellStyle name="Comma [0] 3" xfId="289"/>
    <cellStyle name="Comma [0] 3 2" xfId="290"/>
    <cellStyle name="Comma [0] 4" xfId="291"/>
    <cellStyle name="Comma 10" xfId="292"/>
    <cellStyle name="Comma 10 2" xfId="293"/>
    <cellStyle name="Comma 10 3" xfId="294"/>
    <cellStyle name="Comma 10 4" xfId="295"/>
    <cellStyle name="Comma 11" xfId="296"/>
    <cellStyle name="Comma 11 2" xfId="297"/>
    <cellStyle name="Comma 12" xfId="298"/>
    <cellStyle name="Comma 12 2" xfId="299"/>
    <cellStyle name="Comma 13" xfId="300"/>
    <cellStyle name="Comma 14" xfId="301"/>
    <cellStyle name="Comma 15" xfId="302"/>
    <cellStyle name="Comma 15 2" xfId="303"/>
    <cellStyle name="Comma 16" xfId="304"/>
    <cellStyle name="Comma 17" xfId="305"/>
    <cellStyle name="Comma 18" xfId="306"/>
    <cellStyle name="Comma 18 2" xfId="307"/>
    <cellStyle name="Comma 18 2 2" xfId="308"/>
    <cellStyle name="Comma 18 3" xfId="309"/>
    <cellStyle name="Comma 18 3 2" xfId="310"/>
    <cellStyle name="Comma 18 4" xfId="311"/>
    <cellStyle name="Comma 19" xfId="312"/>
    <cellStyle name="Comma 2" xfId="313"/>
    <cellStyle name="Comma 2 2" xfId="314"/>
    <cellStyle name="Comma 2 2 2" xfId="315"/>
    <cellStyle name="Comma 2 2 2 2" xfId="316"/>
    <cellStyle name="Comma 2 2 3" xfId="317"/>
    <cellStyle name="Comma 2 2 3 2" xfId="318"/>
    <cellStyle name="Comma 2 2 3 2 2" xfId="319"/>
    <cellStyle name="Comma 2 2 3 2 2 2" xfId="320"/>
    <cellStyle name="Comma 2 2 3 2 3" xfId="321"/>
    <cellStyle name="Comma 2 2 3 3" xfId="322"/>
    <cellStyle name="Comma 2 2 3 3 2" xfId="323"/>
    <cellStyle name="Comma 2 2 3 4" xfId="324"/>
    <cellStyle name="Comma 2 2 4" xfId="325"/>
    <cellStyle name="Comma 2 2 4 2" xfId="326"/>
    <cellStyle name="Comma 2 2 5" xfId="327"/>
    <cellStyle name="Comma 2 3" xfId="328"/>
    <cellStyle name="Comma 2 3 2" xfId="329"/>
    <cellStyle name="Comma 2 3 2 2" xfId="330"/>
    <cellStyle name="Comma 2 3 3" xfId="331"/>
    <cellStyle name="Comma 2 4" xfId="332"/>
    <cellStyle name="Comma 2 4 2" xfId="333"/>
    <cellStyle name="Comma 2 5" xfId="334"/>
    <cellStyle name="Comma 2_Nov 2010" xfId="335"/>
    <cellStyle name="Comma 20" xfId="336"/>
    <cellStyle name="Comma 21" xfId="2"/>
    <cellStyle name="Comma 22" xfId="337"/>
    <cellStyle name="Comma 23" xfId="338"/>
    <cellStyle name="Comma 24" xfId="339"/>
    <cellStyle name="Comma 25" xfId="340"/>
    <cellStyle name="Comma 26" xfId="341"/>
    <cellStyle name="Comma 27" xfId="342"/>
    <cellStyle name="Comma 28" xfId="343"/>
    <cellStyle name="Comma 29" xfId="344"/>
    <cellStyle name="Comma 3" xfId="345"/>
    <cellStyle name="Comma 3 2" xfId="346"/>
    <cellStyle name="Comma 3 2 2" xfId="347"/>
    <cellStyle name="Comma 3 2 2 2" xfId="348"/>
    <cellStyle name="Comma 3 2 3" xfId="349"/>
    <cellStyle name="Comma 3 2 3 2" xfId="350"/>
    <cellStyle name="Comma 3 2 4" xfId="351"/>
    <cellStyle name="Comma 3 3" xfId="352"/>
    <cellStyle name="Comma 3 3 2" xfId="353"/>
    <cellStyle name="Comma 3 4" xfId="354"/>
    <cellStyle name="Comma 3 4 2" xfId="355"/>
    <cellStyle name="Comma 3 5" xfId="356"/>
    <cellStyle name="Comma 3 6" xfId="357"/>
    <cellStyle name="Comma 30" xfId="358"/>
    <cellStyle name="Comma 31" xfId="359"/>
    <cellStyle name="Comma 32" xfId="360"/>
    <cellStyle name="Comma 4" xfId="361"/>
    <cellStyle name="Comma 4 2" xfId="362"/>
    <cellStyle name="Comma 4 2 2" xfId="363"/>
    <cellStyle name="Comma 4 3" xfId="364"/>
    <cellStyle name="Comma 4 3 2" xfId="365"/>
    <cellStyle name="Comma 4 4" xfId="366"/>
    <cellStyle name="Comma 4 5" xfId="367"/>
    <cellStyle name="Comma 5" xfId="368"/>
    <cellStyle name="Comma 5 2" xfId="369"/>
    <cellStyle name="Comma 6" xfId="370"/>
    <cellStyle name="Comma 6 2" xfId="371"/>
    <cellStyle name="Comma 6 2 2" xfId="372"/>
    <cellStyle name="Comma 6 2 3" xfId="373"/>
    <cellStyle name="Comma 6 2 4" xfId="374"/>
    <cellStyle name="Comma 6 2 5" xfId="375"/>
    <cellStyle name="Comma 6 2 6" xfId="376"/>
    <cellStyle name="Comma 6 3" xfId="377"/>
    <cellStyle name="Comma 6 4" xfId="378"/>
    <cellStyle name="Comma 7" xfId="379"/>
    <cellStyle name="Comma 7 2" xfId="380"/>
    <cellStyle name="Comma 7 2 2" xfId="381"/>
    <cellStyle name="Comma 7 2 3" xfId="382"/>
    <cellStyle name="Comma 7 2 4" xfId="383"/>
    <cellStyle name="Comma 7 2 5" xfId="384"/>
    <cellStyle name="Comma 7 2 6" xfId="385"/>
    <cellStyle name="Comma 7 3" xfId="386"/>
    <cellStyle name="Comma 7 4" xfId="387"/>
    <cellStyle name="Comma 8" xfId="388"/>
    <cellStyle name="Comma 8 2" xfId="389"/>
    <cellStyle name="Comma 8 2 2" xfId="390"/>
    <cellStyle name="Comma 8 3" xfId="391"/>
    <cellStyle name="Comma 9" xfId="392"/>
    <cellStyle name="Comma 9 2" xfId="393"/>
    <cellStyle name="comma zerodec" xfId="394"/>
    <cellStyle name="Comma0" xfId="395"/>
    <cellStyle name="Copied" xfId="396"/>
    <cellStyle name="COST1" xfId="397"/>
    <cellStyle name="Currency (.00)" xfId="398"/>
    <cellStyle name="Currency (0)" xfId="399"/>
    <cellStyle name="Currency 2" xfId="400"/>
    <cellStyle name="Currency 2 2" xfId="401"/>
    <cellStyle name="Currency 2 2 2" xfId="402"/>
    <cellStyle name="Currency 2 2 2 2" xfId="403"/>
    <cellStyle name="Currency 2 2 3" xfId="404"/>
    <cellStyle name="Currency 2 2 3 2" xfId="405"/>
    <cellStyle name="Currency 2 2 4" xfId="406"/>
    <cellStyle name="Currency 2 2 4 2" xfId="407"/>
    <cellStyle name="Currency 2 2 5" xfId="408"/>
    <cellStyle name="Currency 2 3" xfId="409"/>
    <cellStyle name="Currency 3" xfId="410"/>
    <cellStyle name="Currency 3 2" xfId="411"/>
    <cellStyle name="Currency 3 2 2" xfId="412"/>
    <cellStyle name="Currency 3 3" xfId="413"/>
    <cellStyle name="Currency 3 3 2" xfId="414"/>
    <cellStyle name="Currency 3 4" xfId="415"/>
    <cellStyle name="Currency 3 4 2" xfId="416"/>
    <cellStyle name="Currency 3 5" xfId="417"/>
    <cellStyle name="Currency 4" xfId="418"/>
    <cellStyle name="Currency(RM)" xfId="419"/>
    <cellStyle name="Currency0" xfId="420"/>
    <cellStyle name="Currency1" xfId="421"/>
    <cellStyle name="custom" xfId="422"/>
    <cellStyle name="custom 2" xfId="423"/>
    <cellStyle name="Date" xfId="424"/>
    <cellStyle name="Default" xfId="425"/>
    <cellStyle name="Dollar (zero dec)" xfId="426"/>
    <cellStyle name="Entered" xfId="427"/>
    <cellStyle name="Euro" xfId="428"/>
    <cellStyle name="Excel.Chart" xfId="429"/>
    <cellStyle name="Explanatory Text 2" xfId="430"/>
    <cellStyle name="Explanatory Text 2 2" xfId="431"/>
    <cellStyle name="Explanatory Text 3" xfId="432"/>
    <cellStyle name="Explanatory Text 3 2" xfId="433"/>
    <cellStyle name="Explanatory Text 4" xfId="434"/>
    <cellStyle name="Explanatory Text 4 2" xfId="435"/>
    <cellStyle name="Explanatory Text 5" xfId="436"/>
    <cellStyle name="Fixed" xfId="437"/>
    <cellStyle name="Good 2" xfId="438"/>
    <cellStyle name="Good 2 2" xfId="439"/>
    <cellStyle name="Good 3" xfId="440"/>
    <cellStyle name="Good 3 2" xfId="441"/>
    <cellStyle name="Good 4" xfId="442"/>
    <cellStyle name="Good 4 2" xfId="443"/>
    <cellStyle name="Good 5" xfId="444"/>
    <cellStyle name="Grey" xfId="445"/>
    <cellStyle name="header" xfId="446"/>
    <cellStyle name="header 2" xfId="447"/>
    <cellStyle name="Header Total" xfId="448"/>
    <cellStyle name="Header1" xfId="449"/>
    <cellStyle name="Header2" xfId="450"/>
    <cellStyle name="Header2 2" xfId="451"/>
    <cellStyle name="Header2 2 2" xfId="452"/>
    <cellStyle name="Header2 3" xfId="453"/>
    <cellStyle name="Header3" xfId="454"/>
    <cellStyle name="Header4" xfId="455"/>
    <cellStyle name="Heading 1 2" xfId="456"/>
    <cellStyle name="Heading 1 2 2" xfId="457"/>
    <cellStyle name="Heading 1 3" xfId="458"/>
    <cellStyle name="Heading 1 3 2" xfId="459"/>
    <cellStyle name="Heading 1 4" xfId="460"/>
    <cellStyle name="Heading 1 4 2" xfId="461"/>
    <cellStyle name="Heading 1 5" xfId="462"/>
    <cellStyle name="Heading 2 2" xfId="463"/>
    <cellStyle name="Heading 2 2 2" xfId="464"/>
    <cellStyle name="Heading 2 3" xfId="465"/>
    <cellStyle name="Heading 2 3 2" xfId="466"/>
    <cellStyle name="Heading 2 4" xfId="467"/>
    <cellStyle name="Heading 2 4 2" xfId="468"/>
    <cellStyle name="Heading 2 5" xfId="469"/>
    <cellStyle name="Heading 3 19" xfId="470"/>
    <cellStyle name="Heading 3 2" xfId="471"/>
    <cellStyle name="Heading 3 2 2" xfId="472"/>
    <cellStyle name="Heading 3 3" xfId="473"/>
    <cellStyle name="Heading 3 3 2" xfId="474"/>
    <cellStyle name="Heading 3 4" xfId="475"/>
    <cellStyle name="Heading 3 4 2" xfId="476"/>
    <cellStyle name="Heading 3 5" xfId="477"/>
    <cellStyle name="Heading 4 2" xfId="478"/>
    <cellStyle name="Heading 4 2 2" xfId="479"/>
    <cellStyle name="Heading 4 3" xfId="480"/>
    <cellStyle name="Heading 4 3 2" xfId="481"/>
    <cellStyle name="Heading 4 4" xfId="482"/>
    <cellStyle name="Heading 4 4 2" xfId="483"/>
    <cellStyle name="Heading 4 5" xfId="484"/>
    <cellStyle name="HEADING1" xfId="485"/>
    <cellStyle name="HEADING2" xfId="486"/>
    <cellStyle name="HEADINGS" xfId="487"/>
    <cellStyle name="HEADINGSTOP" xfId="488"/>
    <cellStyle name="HELV8BLUE" xfId="489"/>
    <cellStyle name="Hyperlink 2" xfId="490"/>
    <cellStyle name="Hyperlink 2 2" xfId="491"/>
    <cellStyle name="Hyperlink 3" xfId="492"/>
    <cellStyle name="Hyperlink 4" xfId="493"/>
    <cellStyle name="Hyperlink 5" xfId="494"/>
    <cellStyle name="ï[_x0003_Ðï[_x0003_äï[_x0003_$E[_x0003_+" xfId="495"/>
    <cellStyle name="Input [yellow]" xfId="496"/>
    <cellStyle name="Input [yellow] 10" xfId="497"/>
    <cellStyle name="Input [yellow] 10 2" xfId="498"/>
    <cellStyle name="Input [yellow] 10 3" xfId="499"/>
    <cellStyle name="Input [yellow] 10 4" xfId="500"/>
    <cellStyle name="Input [yellow] 11" xfId="501"/>
    <cellStyle name="Input [yellow] 11 2" xfId="502"/>
    <cellStyle name="Input [yellow] 11 3" xfId="503"/>
    <cellStyle name="Input [yellow] 11 4" xfId="504"/>
    <cellStyle name="Input [yellow] 12" xfId="505"/>
    <cellStyle name="Input [yellow] 13" xfId="506"/>
    <cellStyle name="Input [yellow] 2" xfId="507"/>
    <cellStyle name="Input [yellow] 2 10" xfId="508"/>
    <cellStyle name="Input [yellow] 2 10 2" xfId="509"/>
    <cellStyle name="Input [yellow] 2 10 3" xfId="510"/>
    <cellStyle name="Input [yellow] 2 10 4" xfId="511"/>
    <cellStyle name="Input [yellow] 2 11" xfId="512"/>
    <cellStyle name="Input [yellow] 2 12" xfId="513"/>
    <cellStyle name="Input [yellow] 2 13" xfId="514"/>
    <cellStyle name="Input [yellow] 2 2" xfId="515"/>
    <cellStyle name="Input [yellow] 2 2 2" xfId="516"/>
    <cellStyle name="Input [yellow] 2 2 3" xfId="517"/>
    <cellStyle name="Input [yellow] 2 2 4" xfId="518"/>
    <cellStyle name="Input [yellow] 2 3" xfId="519"/>
    <cellStyle name="Input [yellow] 2 3 2" xfId="520"/>
    <cellStyle name="Input [yellow] 2 3 3" xfId="521"/>
    <cellStyle name="Input [yellow] 2 3 4" xfId="522"/>
    <cellStyle name="Input [yellow] 2 4" xfId="523"/>
    <cellStyle name="Input [yellow] 2 4 2" xfId="524"/>
    <cellStyle name="Input [yellow] 2 4 3" xfId="525"/>
    <cellStyle name="Input [yellow] 2 4 4" xfId="526"/>
    <cellStyle name="Input [yellow] 2 5" xfId="527"/>
    <cellStyle name="Input [yellow] 2 5 2" xfId="528"/>
    <cellStyle name="Input [yellow] 2 5 3" xfId="529"/>
    <cellStyle name="Input [yellow] 2 5 4" xfId="530"/>
    <cellStyle name="Input [yellow] 2 6" xfId="531"/>
    <cellStyle name="Input [yellow] 2 6 2" xfId="532"/>
    <cellStyle name="Input [yellow] 2 6 3" xfId="533"/>
    <cellStyle name="Input [yellow] 2 6 4" xfId="534"/>
    <cellStyle name="Input [yellow] 2 7" xfId="535"/>
    <cellStyle name="Input [yellow] 2 7 2" xfId="536"/>
    <cellStyle name="Input [yellow] 2 7 3" xfId="537"/>
    <cellStyle name="Input [yellow] 2 7 4" xfId="538"/>
    <cellStyle name="Input [yellow] 2 8" xfId="539"/>
    <cellStyle name="Input [yellow] 2 8 2" xfId="540"/>
    <cellStyle name="Input [yellow] 2 8 3" xfId="541"/>
    <cellStyle name="Input [yellow] 2 8 4" xfId="542"/>
    <cellStyle name="Input [yellow] 2 9" xfId="543"/>
    <cellStyle name="Input [yellow] 2 9 2" xfId="544"/>
    <cellStyle name="Input [yellow] 2 9 3" xfId="545"/>
    <cellStyle name="Input [yellow] 2 9 4" xfId="546"/>
    <cellStyle name="Input [yellow] 3" xfId="547"/>
    <cellStyle name="Input [yellow] 3 2" xfId="548"/>
    <cellStyle name="Input [yellow] 3 3" xfId="549"/>
    <cellStyle name="Input [yellow] 3 4" xfId="550"/>
    <cellStyle name="Input [yellow] 4" xfId="551"/>
    <cellStyle name="Input [yellow] 4 2" xfId="552"/>
    <cellStyle name="Input [yellow] 4 3" xfId="553"/>
    <cellStyle name="Input [yellow] 4 4" xfId="554"/>
    <cellStyle name="Input [yellow] 5" xfId="555"/>
    <cellStyle name="Input [yellow] 5 2" xfId="556"/>
    <cellStyle name="Input [yellow] 5 3" xfId="557"/>
    <cellStyle name="Input [yellow] 5 4" xfId="558"/>
    <cellStyle name="Input [yellow] 6" xfId="559"/>
    <cellStyle name="Input [yellow] 6 2" xfId="560"/>
    <cellStyle name="Input [yellow] 6 3" xfId="561"/>
    <cellStyle name="Input [yellow] 6 4" xfId="562"/>
    <cellStyle name="Input [yellow] 7" xfId="563"/>
    <cellStyle name="Input [yellow] 7 2" xfId="564"/>
    <cellStyle name="Input [yellow] 7 3" xfId="565"/>
    <cellStyle name="Input [yellow] 7 4" xfId="566"/>
    <cellStyle name="Input [yellow] 8" xfId="567"/>
    <cellStyle name="Input [yellow] 8 2" xfId="568"/>
    <cellStyle name="Input [yellow] 8 3" xfId="569"/>
    <cellStyle name="Input [yellow] 8 4" xfId="570"/>
    <cellStyle name="Input [yellow] 9" xfId="571"/>
    <cellStyle name="Input [yellow] 9 2" xfId="572"/>
    <cellStyle name="Input [yellow] 9 3" xfId="573"/>
    <cellStyle name="Input [yellow] 9 4" xfId="574"/>
    <cellStyle name="Input 2" xfId="575"/>
    <cellStyle name="Input 2 10" xfId="576"/>
    <cellStyle name="Input 2 10 2" xfId="577"/>
    <cellStyle name="Input 2 11" xfId="578"/>
    <cellStyle name="Input 2 2" xfId="579"/>
    <cellStyle name="Input 2 2 2" xfId="580"/>
    <cellStyle name="Input 2 3" xfId="581"/>
    <cellStyle name="Input 2 3 2" xfId="582"/>
    <cellStyle name="Input 2 4" xfId="583"/>
    <cellStyle name="Input 2 4 2" xfId="584"/>
    <cellStyle name="Input 2 5" xfId="585"/>
    <cellStyle name="Input 2 5 2" xfId="586"/>
    <cellStyle name="Input 2 6" xfId="587"/>
    <cellStyle name="Input 2 6 2" xfId="588"/>
    <cellStyle name="Input 2 7" xfId="589"/>
    <cellStyle name="Input 2 7 2" xfId="590"/>
    <cellStyle name="Input 2 8" xfId="591"/>
    <cellStyle name="Input 2 8 2" xfId="592"/>
    <cellStyle name="Input 2 9" xfId="593"/>
    <cellStyle name="Input 2 9 2" xfId="594"/>
    <cellStyle name="Input 3" xfId="595"/>
    <cellStyle name="Input 3 2" xfId="596"/>
    <cellStyle name="Input 3 2 2" xfId="597"/>
    <cellStyle name="Input 4" xfId="598"/>
    <cellStyle name="Input 4 10" xfId="599"/>
    <cellStyle name="Input 4 10 2" xfId="600"/>
    <cellStyle name="Input 4 11" xfId="601"/>
    <cellStyle name="Input 4 2" xfId="602"/>
    <cellStyle name="Input 4 2 2" xfId="603"/>
    <cellStyle name="Input 4 3" xfId="604"/>
    <cellStyle name="Input 4 3 2" xfId="605"/>
    <cellStyle name="Input 4 4" xfId="606"/>
    <cellStyle name="Input 4 4 2" xfId="607"/>
    <cellStyle name="Input 4 5" xfId="608"/>
    <cellStyle name="Input 4 5 2" xfId="609"/>
    <cellStyle name="Input 4 6" xfId="610"/>
    <cellStyle name="Input 4 6 2" xfId="611"/>
    <cellStyle name="Input 4 7" xfId="612"/>
    <cellStyle name="Input 4 7 2" xfId="613"/>
    <cellStyle name="Input 4 8" xfId="614"/>
    <cellStyle name="Input 4 8 2" xfId="615"/>
    <cellStyle name="Input 4 9" xfId="616"/>
    <cellStyle name="Input 4 9 2" xfId="617"/>
    <cellStyle name="Input 5" xfId="618"/>
    <cellStyle name="Input 5 10" xfId="619"/>
    <cellStyle name="Input 5 10 2" xfId="620"/>
    <cellStyle name="Input 5 11" xfId="621"/>
    <cellStyle name="Input 5 2" xfId="622"/>
    <cellStyle name="Input 5 2 2" xfId="623"/>
    <cellStyle name="Input 5 3" xfId="624"/>
    <cellStyle name="Input 5 3 2" xfId="625"/>
    <cellStyle name="Input 5 4" xfId="626"/>
    <cellStyle name="Input 5 4 2" xfId="627"/>
    <cellStyle name="Input 5 5" xfId="628"/>
    <cellStyle name="Input 5 5 2" xfId="629"/>
    <cellStyle name="Input 5 6" xfId="630"/>
    <cellStyle name="Input 5 6 2" xfId="631"/>
    <cellStyle name="Input 5 7" xfId="632"/>
    <cellStyle name="Input 5 7 2" xfId="633"/>
    <cellStyle name="Input 5 8" xfId="634"/>
    <cellStyle name="Input 5 8 2" xfId="635"/>
    <cellStyle name="Input 5 9" xfId="636"/>
    <cellStyle name="Input 5 9 2" xfId="637"/>
    <cellStyle name="Input 6" xfId="638"/>
    <cellStyle name="Input 6 10" xfId="639"/>
    <cellStyle name="Input 6 10 2" xfId="640"/>
    <cellStyle name="Input 6 11" xfId="641"/>
    <cellStyle name="Input 6 2" xfId="642"/>
    <cellStyle name="Input 6 2 2" xfId="643"/>
    <cellStyle name="Input 6 3" xfId="644"/>
    <cellStyle name="Input 6 3 2" xfId="645"/>
    <cellStyle name="Input 6 4" xfId="646"/>
    <cellStyle name="Input 6 4 2" xfId="647"/>
    <cellStyle name="Input 6 5" xfId="648"/>
    <cellStyle name="Input 6 5 2" xfId="649"/>
    <cellStyle name="Input 6 6" xfId="650"/>
    <cellStyle name="Input 6 6 2" xfId="651"/>
    <cellStyle name="Input 6 7" xfId="652"/>
    <cellStyle name="Input 6 7 2" xfId="653"/>
    <cellStyle name="Input 6 8" xfId="654"/>
    <cellStyle name="Input 6 8 2" xfId="655"/>
    <cellStyle name="Input 6 9" xfId="656"/>
    <cellStyle name="Input 6 9 2" xfId="657"/>
    <cellStyle name="Input 7" xfId="658"/>
    <cellStyle name="Input 7 2" xfId="659"/>
    <cellStyle name="Input Cells" xfId="660"/>
    <cellStyle name="Linked Cell 2" xfId="661"/>
    <cellStyle name="Linked Cell 2 2" xfId="662"/>
    <cellStyle name="Linked Cell 3" xfId="663"/>
    <cellStyle name="Linked Cell 3 2" xfId="664"/>
    <cellStyle name="Linked Cell 4" xfId="665"/>
    <cellStyle name="Linked Cell 4 2" xfId="666"/>
    <cellStyle name="Linked Cell 5" xfId="667"/>
    <cellStyle name="Linked Cells" xfId="668"/>
    <cellStyle name="M" xfId="669"/>
    <cellStyle name="M 2" xfId="670"/>
    <cellStyle name="M 3" xfId="671"/>
    <cellStyle name="Milliers [0]_!!!GO" xfId="672"/>
    <cellStyle name="Milliers_!!!GO" xfId="673"/>
    <cellStyle name="Monétaire [0]_!!!GO" xfId="674"/>
    <cellStyle name="Monétaire_!!!GO" xfId="675"/>
    <cellStyle name="Neutral 2" xfId="676"/>
    <cellStyle name="Neutral 2 2" xfId="677"/>
    <cellStyle name="Neutral 3" xfId="678"/>
    <cellStyle name="Neutral 3 2" xfId="679"/>
    <cellStyle name="Neutral 4" xfId="680"/>
    <cellStyle name="Neutral 4 2" xfId="681"/>
    <cellStyle name="Neutral 5" xfId="682"/>
    <cellStyle name="no dec" xfId="683"/>
    <cellStyle name="NonPrint_Heading" xfId="684"/>
    <cellStyle name="Normal" xfId="0" builtinId="0"/>
    <cellStyle name="Normal - Style1" xfId="685"/>
    <cellStyle name="Normal - Style1 2" xfId="686"/>
    <cellStyle name="Normal - Style2" xfId="687"/>
    <cellStyle name="Normal - Style3" xfId="688"/>
    <cellStyle name="Normal - Style4" xfId="689"/>
    <cellStyle name="Normal - Style5" xfId="690"/>
    <cellStyle name="Normal - Style6" xfId="691"/>
    <cellStyle name="Normal - Style7" xfId="692"/>
    <cellStyle name="Normal - Style8" xfId="693"/>
    <cellStyle name="Normal 10" xfId="4"/>
    <cellStyle name="Normal 10 2" xfId="694"/>
    <cellStyle name="Normal 10 3" xfId="695"/>
    <cellStyle name="Normal 11" xfId="696"/>
    <cellStyle name="Normal 12" xfId="697"/>
    <cellStyle name="Normal 13" xfId="698"/>
    <cellStyle name="Normal 13 2" xfId="699"/>
    <cellStyle name="Normal 14" xfId="700"/>
    <cellStyle name="Normal 15" xfId="701"/>
    <cellStyle name="Normal 16" xfId="702"/>
    <cellStyle name="Normal 17" xfId="703"/>
    <cellStyle name="Normal 18" xfId="704"/>
    <cellStyle name="Normal 19" xfId="705"/>
    <cellStyle name="Normal 2" xfId="3"/>
    <cellStyle name="Normal 2 2" xfId="706"/>
    <cellStyle name="Normal 2 2 2" xfId="707"/>
    <cellStyle name="Normal 2 2 2 10" xfId="708"/>
    <cellStyle name="Normal 2 2 2 11" xfId="709"/>
    <cellStyle name="Normal 2 2 2 12" xfId="710"/>
    <cellStyle name="Normal 2 2 2 13" xfId="711"/>
    <cellStyle name="Normal 2 2 2 14" xfId="712"/>
    <cellStyle name="Normal 2 2 2 15" xfId="713"/>
    <cellStyle name="Normal 2 2 2 16" xfId="714"/>
    <cellStyle name="Normal 2 2 2 17" xfId="715"/>
    <cellStyle name="Normal 2 2 2 18" xfId="716"/>
    <cellStyle name="Normal 2 2 2 19" xfId="717"/>
    <cellStyle name="Normal 2 2 2 2" xfId="718"/>
    <cellStyle name="Normal 2 2 2 20" xfId="719"/>
    <cellStyle name="Normal 2 2 2 21" xfId="720"/>
    <cellStyle name="Normal 2 2 2 22" xfId="721"/>
    <cellStyle name="Normal 2 2 2 23" xfId="722"/>
    <cellStyle name="Normal 2 2 2 3" xfId="723"/>
    <cellStyle name="Normal 2 2 2 4" xfId="724"/>
    <cellStyle name="Normal 2 2 2 5" xfId="725"/>
    <cellStyle name="Normal 2 2 2 6" xfId="726"/>
    <cellStyle name="Normal 2 2 2 7" xfId="727"/>
    <cellStyle name="Normal 2 2 2 8" xfId="728"/>
    <cellStyle name="Normal 2 2 2 9" xfId="729"/>
    <cellStyle name="Normal 2 3" xfId="730"/>
    <cellStyle name="Normal 2 3 2" xfId="731"/>
    <cellStyle name="Normal 2 4" xfId="732"/>
    <cellStyle name="Normal 2 5" xfId="733"/>
    <cellStyle name="Normal 2 6" xfId="734"/>
    <cellStyle name="Normal 2_Nov 2010" xfId="735"/>
    <cellStyle name="Normal 20" xfId="736"/>
    <cellStyle name="Normal 21" xfId="737"/>
    <cellStyle name="Normal 22" xfId="738"/>
    <cellStyle name="Normal 23" xfId="739"/>
    <cellStyle name="Normal 24" xfId="740"/>
    <cellStyle name="Normal 25" xfId="741"/>
    <cellStyle name="Normal 26" xfId="742"/>
    <cellStyle name="Normal 27" xfId="743"/>
    <cellStyle name="Normal 28" xfId="744"/>
    <cellStyle name="Normal 29" xfId="745"/>
    <cellStyle name="Normal 3" xfId="746"/>
    <cellStyle name="Normal 3 10" xfId="747"/>
    <cellStyle name="Normal 3 11" xfId="748"/>
    <cellStyle name="Normal 3 12" xfId="749"/>
    <cellStyle name="Normal 3 13" xfId="750"/>
    <cellStyle name="Normal 3 14" xfId="751"/>
    <cellStyle name="Normal 3 15" xfId="752"/>
    <cellStyle name="Normal 3 16" xfId="753"/>
    <cellStyle name="Normal 3 17" xfId="754"/>
    <cellStyle name="Normal 3 18" xfId="755"/>
    <cellStyle name="Normal 3 19" xfId="756"/>
    <cellStyle name="Normal 3 2" xfId="757"/>
    <cellStyle name="Normal 3 2 2" xfId="758"/>
    <cellStyle name="Normal 3 2 3" xfId="759"/>
    <cellStyle name="Normal 3 2 4" xfId="760"/>
    <cellStyle name="Normal 3 20" xfId="761"/>
    <cellStyle name="Normal 3 21" xfId="762"/>
    <cellStyle name="Normal 3 22" xfId="763"/>
    <cellStyle name="Normal 3 23" xfId="764"/>
    <cellStyle name="Normal 3 3" xfId="765"/>
    <cellStyle name="Normal 3 4" xfId="766"/>
    <cellStyle name="Normal 3 5" xfId="767"/>
    <cellStyle name="Normal 3 6" xfId="768"/>
    <cellStyle name="Normal 3 7" xfId="769"/>
    <cellStyle name="Normal 3 8" xfId="770"/>
    <cellStyle name="Normal 3 9" xfId="771"/>
    <cellStyle name="Normal 30" xfId="772"/>
    <cellStyle name="Normal 31" xfId="773"/>
    <cellStyle name="Normal 32" xfId="774"/>
    <cellStyle name="Normal 33" xfId="775"/>
    <cellStyle name="Normal 33 2" xfId="776"/>
    <cellStyle name="Normal 33 3" xfId="777"/>
    <cellStyle name="Normal 34" xfId="778"/>
    <cellStyle name="Normal 34 2" xfId="779"/>
    <cellStyle name="Normal 34 3" xfId="780"/>
    <cellStyle name="Normal 35" xfId="781"/>
    <cellStyle name="Normal 35 2" xfId="782"/>
    <cellStyle name="Normal 35 3" xfId="783"/>
    <cellStyle name="Normal 36" xfId="784"/>
    <cellStyle name="Normal 37" xfId="785"/>
    <cellStyle name="Normal 38" xfId="786"/>
    <cellStyle name="Normal 39" xfId="787"/>
    <cellStyle name="Normal 4" xfId="788"/>
    <cellStyle name="Normal 4 10" xfId="789"/>
    <cellStyle name="Normal 4 11" xfId="790"/>
    <cellStyle name="Normal 4 12" xfId="791"/>
    <cellStyle name="Normal 4 13" xfId="792"/>
    <cellStyle name="Normal 4 14" xfId="793"/>
    <cellStyle name="Normal 4 15" xfId="794"/>
    <cellStyle name="Normal 4 16" xfId="795"/>
    <cellStyle name="Normal 4 17" xfId="796"/>
    <cellStyle name="Normal 4 18" xfId="797"/>
    <cellStyle name="Normal 4 19" xfId="798"/>
    <cellStyle name="Normal 4 2" xfId="799"/>
    <cellStyle name="Normal 4 2 2" xfId="800"/>
    <cellStyle name="Normal 4 2 3" xfId="801"/>
    <cellStyle name="Normal 4 20" xfId="802"/>
    <cellStyle name="Normal 4 21" xfId="803"/>
    <cellStyle name="Normal 4 22" xfId="804"/>
    <cellStyle name="Normal 4 23" xfId="805"/>
    <cellStyle name="Normal 4 3" xfId="806"/>
    <cellStyle name="Normal 4 4" xfId="807"/>
    <cellStyle name="Normal 4 5" xfId="808"/>
    <cellStyle name="Normal 4 6" xfId="809"/>
    <cellStyle name="Normal 4 7" xfId="810"/>
    <cellStyle name="Normal 4 8" xfId="811"/>
    <cellStyle name="Normal 4 9" xfId="812"/>
    <cellStyle name="Normal 40" xfId="813"/>
    <cellStyle name="Normal 41" xfId="814"/>
    <cellStyle name="Normal 42" xfId="815"/>
    <cellStyle name="Normal 43" xfId="816"/>
    <cellStyle name="Normal 44" xfId="817"/>
    <cellStyle name="Normal 45" xfId="818"/>
    <cellStyle name="Normal 46" xfId="819"/>
    <cellStyle name="Normal 47" xfId="820"/>
    <cellStyle name="Normal 5" xfId="821"/>
    <cellStyle name="Normal 5 2" xfId="822"/>
    <cellStyle name="Normal 5 3" xfId="823"/>
    <cellStyle name="Normal 6" xfId="824"/>
    <cellStyle name="Normal 6 2" xfId="825"/>
    <cellStyle name="Normal 6 2 2" xfId="826"/>
    <cellStyle name="Normal 6 2 3" xfId="827"/>
    <cellStyle name="Normal 6 3" xfId="828"/>
    <cellStyle name="Normal 6 4" xfId="829"/>
    <cellStyle name="Normal 7" xfId="830"/>
    <cellStyle name="Normal 7 2" xfId="831"/>
    <cellStyle name="Normal 7 2 2" xfId="832"/>
    <cellStyle name="Normal 7 2 3" xfId="833"/>
    <cellStyle name="Normal 8" xfId="834"/>
    <cellStyle name="Normal 8 2" xfId="835"/>
    <cellStyle name="Normal 8 3" xfId="836"/>
    <cellStyle name="Normal 8 4" xfId="837"/>
    <cellStyle name="Normal 9" xfId="838"/>
    <cellStyle name="Normal 9 2" xfId="839"/>
    <cellStyle name="Normal 9 3" xfId="840"/>
    <cellStyle name="Note 2" xfId="841"/>
    <cellStyle name="Note 2 10" xfId="842"/>
    <cellStyle name="Note 2 10 2" xfId="843"/>
    <cellStyle name="Note 2 11" xfId="844"/>
    <cellStyle name="Note 2 2" xfId="845"/>
    <cellStyle name="Note 2 2 2" xfId="846"/>
    <cellStyle name="Note 2 3" xfId="847"/>
    <cellStyle name="Note 2 3 2" xfId="848"/>
    <cellStyle name="Note 2 4" xfId="849"/>
    <cellStyle name="Note 2 4 2" xfId="850"/>
    <cellStyle name="Note 2 5" xfId="851"/>
    <cellStyle name="Note 2 5 2" xfId="852"/>
    <cellStyle name="Note 2 6" xfId="853"/>
    <cellStyle name="Note 2 6 2" xfId="854"/>
    <cellStyle name="Note 2 7" xfId="855"/>
    <cellStyle name="Note 2 7 2" xfId="856"/>
    <cellStyle name="Note 2 8" xfId="857"/>
    <cellStyle name="Note 2 8 2" xfId="858"/>
    <cellStyle name="Note 2 9" xfId="859"/>
    <cellStyle name="Note 2 9 2" xfId="860"/>
    <cellStyle name="Note 3" xfId="861"/>
    <cellStyle name="Note 3 2" xfId="862"/>
    <cellStyle name="Note 3 2 2" xfId="863"/>
    <cellStyle name="Note 4" xfId="864"/>
    <cellStyle name="Note 4 10" xfId="865"/>
    <cellStyle name="Note 4 10 2" xfId="866"/>
    <cellStyle name="Note 4 11" xfId="867"/>
    <cellStyle name="Note 4 2" xfId="868"/>
    <cellStyle name="Note 4 2 2" xfId="869"/>
    <cellStyle name="Note 4 3" xfId="870"/>
    <cellStyle name="Note 4 3 2" xfId="871"/>
    <cellStyle name="Note 4 4" xfId="872"/>
    <cellStyle name="Note 4 4 2" xfId="873"/>
    <cellStyle name="Note 4 5" xfId="874"/>
    <cellStyle name="Note 4 5 2" xfId="875"/>
    <cellStyle name="Note 4 6" xfId="876"/>
    <cellStyle name="Note 4 6 2" xfId="877"/>
    <cellStyle name="Note 4 7" xfId="878"/>
    <cellStyle name="Note 4 7 2" xfId="879"/>
    <cellStyle name="Note 4 8" xfId="880"/>
    <cellStyle name="Note 4 8 2" xfId="881"/>
    <cellStyle name="Note 4 9" xfId="882"/>
    <cellStyle name="Note 4 9 2" xfId="883"/>
    <cellStyle name="Note 5" xfId="884"/>
    <cellStyle name="Note 5 2" xfId="885"/>
    <cellStyle name="Œ…‹æØ‚è [0.00]_COST PER ACCESS LOOP" xfId="886"/>
    <cellStyle name="Œ…‹æØ‚è_COST PER ACCESS LOOP" xfId="887"/>
    <cellStyle name="Output 2" xfId="888"/>
    <cellStyle name="Output 2 10" xfId="889"/>
    <cellStyle name="Output 2 10 2" xfId="890"/>
    <cellStyle name="Output 2 11" xfId="891"/>
    <cellStyle name="Output 2 2" xfId="892"/>
    <cellStyle name="Output 2 2 2" xfId="893"/>
    <cellStyle name="Output 2 3" xfId="894"/>
    <cellStyle name="Output 2 3 2" xfId="895"/>
    <cellStyle name="Output 2 4" xfId="896"/>
    <cellStyle name="Output 2 4 2" xfId="897"/>
    <cellStyle name="Output 2 5" xfId="898"/>
    <cellStyle name="Output 2 5 2" xfId="899"/>
    <cellStyle name="Output 2 6" xfId="900"/>
    <cellStyle name="Output 2 6 2" xfId="901"/>
    <cellStyle name="Output 2 7" xfId="902"/>
    <cellStyle name="Output 2 7 2" xfId="903"/>
    <cellStyle name="Output 2 8" xfId="904"/>
    <cellStyle name="Output 2 8 2" xfId="905"/>
    <cellStyle name="Output 2 9" xfId="906"/>
    <cellStyle name="Output 2 9 2" xfId="907"/>
    <cellStyle name="Output 3" xfId="908"/>
    <cellStyle name="Output 3 2" xfId="909"/>
    <cellStyle name="Output 3 2 2" xfId="910"/>
    <cellStyle name="Output 4" xfId="911"/>
    <cellStyle name="Output 4 10" xfId="912"/>
    <cellStyle name="Output 4 10 2" xfId="913"/>
    <cellStyle name="Output 4 11" xfId="914"/>
    <cellStyle name="Output 4 2" xfId="915"/>
    <cellStyle name="Output 4 2 2" xfId="916"/>
    <cellStyle name="Output 4 3" xfId="917"/>
    <cellStyle name="Output 4 3 2" xfId="918"/>
    <cellStyle name="Output 4 4" xfId="919"/>
    <cellStyle name="Output 4 4 2" xfId="920"/>
    <cellStyle name="Output 4 5" xfId="921"/>
    <cellStyle name="Output 4 5 2" xfId="922"/>
    <cellStyle name="Output 4 6" xfId="923"/>
    <cellStyle name="Output 4 6 2" xfId="924"/>
    <cellStyle name="Output 4 7" xfId="925"/>
    <cellStyle name="Output 4 7 2" xfId="926"/>
    <cellStyle name="Output 4 8" xfId="927"/>
    <cellStyle name="Output 4 8 2" xfId="928"/>
    <cellStyle name="Output 4 9" xfId="929"/>
    <cellStyle name="Output 4 9 2" xfId="930"/>
    <cellStyle name="Output 5" xfId="931"/>
    <cellStyle name="Output 5 2" xfId="932"/>
    <cellStyle name="p+y_x001a_" xfId="933"/>
    <cellStyle name="p+y_x001a_ 2" xfId="934"/>
    <cellStyle name="Paragraph Head" xfId="935"/>
    <cellStyle name="Pattern" xfId="936"/>
    <cellStyle name="Pattern 2" xfId="937"/>
    <cellStyle name="Pattern 2 2" xfId="938"/>
    <cellStyle name="Pattern 3" xfId="939"/>
    <cellStyle name="Pattern 4" xfId="940"/>
    <cellStyle name="per.style" xfId="941"/>
    <cellStyle name="Percent [2]" xfId="942"/>
    <cellStyle name="Percent [2] 2" xfId="943"/>
    <cellStyle name="Percent 10" xfId="944"/>
    <cellStyle name="Percent 11" xfId="945"/>
    <cellStyle name="Percent 12" xfId="946"/>
    <cellStyle name="Percent 13" xfId="947"/>
    <cellStyle name="Percent 14" xfId="948"/>
    <cellStyle name="Percent 15" xfId="949"/>
    <cellStyle name="Percent 16" xfId="950"/>
    <cellStyle name="Percent 17" xfId="951"/>
    <cellStyle name="Percent 2" xfId="952"/>
    <cellStyle name="Percent 2 2" xfId="953"/>
    <cellStyle name="Percent 3" xfId="954"/>
    <cellStyle name="Percent 4" xfId="955"/>
    <cellStyle name="Percent 5" xfId="956"/>
    <cellStyle name="Percent 6" xfId="957"/>
    <cellStyle name="Percent 7" xfId="958"/>
    <cellStyle name="Percent 8" xfId="959"/>
    <cellStyle name="Percent 9" xfId="960"/>
    <cellStyle name="percentage" xfId="961"/>
    <cellStyle name="pricing" xfId="962"/>
    <cellStyle name="Product Title" xfId="963"/>
    <cellStyle name="Profile" xfId="964"/>
    <cellStyle name="PSChar" xfId="965"/>
    <cellStyle name="regstoresfromspecstores" xfId="966"/>
    <cellStyle name="RevList" xfId="967"/>
    <cellStyle name="SHADE" xfId="968"/>
    <cellStyle name="SHADE 10" xfId="969"/>
    <cellStyle name="shade 2" xfId="970"/>
    <cellStyle name="SHADE 3" xfId="971"/>
    <cellStyle name="SHADE 4" xfId="972"/>
    <cellStyle name="SHADE 5" xfId="973"/>
    <cellStyle name="SHADE 6" xfId="974"/>
    <cellStyle name="SHADE 7" xfId="975"/>
    <cellStyle name="SHADE 8" xfId="976"/>
    <cellStyle name="SHADE 9" xfId="977"/>
    <cellStyle name="SHADEDSTORES" xfId="978"/>
    <cellStyle name="SHADEDSTORES 2" xfId="979"/>
    <cellStyle name="SHADEDSTORES 2 2" xfId="980"/>
    <cellStyle name="SHADEDSTORES 3" xfId="981"/>
    <cellStyle name="specstores" xfId="982"/>
    <cellStyle name="STANDARD" xfId="983"/>
    <cellStyle name="STEVE" xfId="984"/>
    <cellStyle name="steven" xfId="985"/>
    <cellStyle name="Style 1" xfId="986"/>
    <cellStyle name="Style 1 2" xfId="987"/>
    <cellStyle name="Style 2" xfId="988"/>
    <cellStyle name="Style 2 2" xfId="989"/>
    <cellStyle name="Subtotal" xfId="990"/>
    <cellStyle name="TableBorder" xfId="991"/>
    <cellStyle name="_x0017_T_x0005_Èx[_x0003_lï[_x0003_?ï[_x0003_”ï[_x0003_¨ï[_x0003_¼ï[_x0003_Ðï[_x0003_äï[_x0003_$E[_x0003_+" xfId="992"/>
    <cellStyle name="Text" xfId="993"/>
    <cellStyle name="Title 2" xfId="994"/>
    <cellStyle name="Title 2 2" xfId="995"/>
    <cellStyle name="Title 2 3" xfId="996"/>
    <cellStyle name="Title 3" xfId="997"/>
    <cellStyle name="Title 3 2" xfId="998"/>
    <cellStyle name="Title 3 3" xfId="999"/>
    <cellStyle name="Title 4" xfId="1000"/>
    <cellStyle name="Title 4 2" xfId="1001"/>
    <cellStyle name="Title 5" xfId="1002"/>
    <cellStyle name="Title 6" xfId="1003"/>
    <cellStyle name="tnr" xfId="1004"/>
    <cellStyle name="Total 2" xfId="1005"/>
    <cellStyle name="Total 2 10" xfId="1006"/>
    <cellStyle name="Total 2 10 2" xfId="1007"/>
    <cellStyle name="Total 2 11" xfId="1008"/>
    <cellStyle name="Total 2 2" xfId="1009"/>
    <cellStyle name="Total 2 2 2" xfId="1010"/>
    <cellStyle name="Total 2 3" xfId="1011"/>
    <cellStyle name="Total 2 3 2" xfId="1012"/>
    <cellStyle name="Total 2 4" xfId="1013"/>
    <cellStyle name="Total 2 4 2" xfId="1014"/>
    <cellStyle name="Total 2 5" xfId="1015"/>
    <cellStyle name="Total 2 5 2" xfId="1016"/>
    <cellStyle name="Total 2 6" xfId="1017"/>
    <cellStyle name="Total 2 6 2" xfId="1018"/>
    <cellStyle name="Total 2 7" xfId="1019"/>
    <cellStyle name="Total 2 7 2" xfId="1020"/>
    <cellStyle name="Total 2 8" xfId="1021"/>
    <cellStyle name="Total 2 8 2" xfId="1022"/>
    <cellStyle name="Total 2 9" xfId="1023"/>
    <cellStyle name="Total 2 9 2" xfId="1024"/>
    <cellStyle name="Total 3" xfId="1025"/>
    <cellStyle name="Total 3 2" xfId="1026"/>
    <cellStyle name="Total 3 2 2" xfId="1027"/>
    <cellStyle name="Total 4" xfId="1028"/>
    <cellStyle name="Total 4 10" xfId="1029"/>
    <cellStyle name="Total 4 10 2" xfId="1030"/>
    <cellStyle name="Total 4 11" xfId="1031"/>
    <cellStyle name="Total 4 2" xfId="1032"/>
    <cellStyle name="Total 4 2 2" xfId="1033"/>
    <cellStyle name="Total 4 3" xfId="1034"/>
    <cellStyle name="Total 4 3 2" xfId="1035"/>
    <cellStyle name="Total 4 4" xfId="1036"/>
    <cellStyle name="Total 4 4 2" xfId="1037"/>
    <cellStyle name="Total 4 5" xfId="1038"/>
    <cellStyle name="Total 4 5 2" xfId="1039"/>
    <cellStyle name="Total 4 6" xfId="1040"/>
    <cellStyle name="Total 4 6 2" xfId="1041"/>
    <cellStyle name="Total 4 7" xfId="1042"/>
    <cellStyle name="Total 4 7 2" xfId="1043"/>
    <cellStyle name="Total 4 8" xfId="1044"/>
    <cellStyle name="Total 4 8 2" xfId="1045"/>
    <cellStyle name="Total 4 9" xfId="1046"/>
    <cellStyle name="Total 4 9 2" xfId="1047"/>
    <cellStyle name="Total 5" xfId="1048"/>
    <cellStyle name="Total 5 2" xfId="1049"/>
    <cellStyle name="Update" xfId="1050"/>
    <cellStyle name="Warning Text 2" xfId="1051"/>
    <cellStyle name="Warning Text 2 2" xfId="1052"/>
    <cellStyle name="Warning Text 3" xfId="1053"/>
    <cellStyle name="Warning Text 3 2" xfId="1054"/>
    <cellStyle name="Warning Text 4" xfId="1055"/>
    <cellStyle name="Warning Text 4 2" xfId="1056"/>
    <cellStyle name="Warning Text 5" xfId="1057"/>
    <cellStyle name="콤마 [0]_BP매입매출명세서" xfId="1058"/>
    <cellStyle name="콤마_BP매입매출명세서" xfId="1059"/>
    <cellStyle name="통화 [0]_BP매입매출명세서" xfId="1060"/>
    <cellStyle name="통화_BP매입매출명세서" xfId="1061"/>
    <cellStyle name="표준_DEC99" xfId="1062"/>
    <cellStyle name="一般_B_OH" xfId="10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PP%20Lampiran%204%20-%20Templat%20AUC%20Konse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ang AUC Konsesi"/>
      <sheetName val="Example- AUC Konsesi"/>
      <sheetName val="Borang AUC Konsesi (2)"/>
    </sheetNames>
    <sheetDataSet>
      <sheetData sheetId="0" refreshError="1">
        <row r="10">
          <cell r="G10">
            <v>1190000000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I24"/>
  <sheetViews>
    <sheetView showGridLines="0" view="pageLayout" zoomScaleNormal="100" workbookViewId="0">
      <selection activeCell="F16" sqref="F16"/>
    </sheetView>
  </sheetViews>
  <sheetFormatPr defaultRowHeight="15"/>
  <cols>
    <col min="1" max="1" width="6.7109375" customWidth="1"/>
    <col min="2" max="2" width="13.5703125" customWidth="1"/>
    <col min="3" max="3" width="17.7109375" customWidth="1"/>
    <col min="4" max="6" width="11.7109375" customWidth="1"/>
    <col min="7" max="8" width="10.7109375" customWidth="1"/>
  </cols>
  <sheetData>
    <row r="1" spans="1:9">
      <c r="B1" s="1" t="s">
        <v>13</v>
      </c>
    </row>
    <row r="2" spans="1:9">
      <c r="B2" s="1" t="s">
        <v>12</v>
      </c>
    </row>
    <row r="3" spans="1:9">
      <c r="B3" s="1"/>
    </row>
    <row r="4" spans="1:9">
      <c r="D4" s="25"/>
      <c r="E4" s="25"/>
      <c r="F4" s="25"/>
      <c r="G4" s="26" t="s">
        <v>0</v>
      </c>
      <c r="H4" s="26"/>
    </row>
    <row r="5" spans="1:9">
      <c r="D5" s="25" t="s">
        <v>1</v>
      </c>
      <c r="E5" s="25"/>
      <c r="F5" s="25"/>
      <c r="G5" s="27">
        <v>3400000000</v>
      </c>
      <c r="H5" s="27"/>
    </row>
    <row r="6" spans="1:9">
      <c r="D6" s="25" t="s">
        <v>2</v>
      </c>
      <c r="E6" s="25"/>
      <c r="F6" s="25"/>
      <c r="G6" s="27">
        <v>3555021520.9949999</v>
      </c>
      <c r="H6" s="27"/>
    </row>
    <row r="9" spans="1:9" s="2" customFormat="1" ht="45">
      <c r="B9" s="3" t="s">
        <v>3</v>
      </c>
      <c r="C9" s="4" t="s">
        <v>4</v>
      </c>
      <c r="D9" s="28" t="s">
        <v>5</v>
      </c>
      <c r="E9" s="28"/>
      <c r="F9" s="28"/>
      <c r="G9" s="28" t="s">
        <v>6</v>
      </c>
      <c r="H9" s="28"/>
    </row>
    <row r="10" spans="1:9">
      <c r="B10" s="8" t="s">
        <v>7</v>
      </c>
      <c r="C10" s="9">
        <v>0.35</v>
      </c>
      <c r="D10" s="29">
        <f>C10*$G$5</f>
        <v>1190000000</v>
      </c>
      <c r="E10" s="29"/>
      <c r="F10" s="29"/>
      <c r="G10" s="30">
        <f>D10</f>
        <v>1190000000</v>
      </c>
      <c r="H10" s="30"/>
      <c r="I10" s="12">
        <v>41640</v>
      </c>
    </row>
    <row r="11" spans="1:9">
      <c r="A11" s="11"/>
      <c r="B11" s="8" t="s">
        <v>8</v>
      </c>
      <c r="C11" s="9">
        <v>0.74</v>
      </c>
      <c r="D11" s="29">
        <f>C11*$G$5</f>
        <v>2516000000</v>
      </c>
      <c r="E11" s="29"/>
      <c r="F11" s="29"/>
      <c r="G11" s="30">
        <f>D11-D10</f>
        <v>1326000000</v>
      </c>
      <c r="H11" s="30"/>
      <c r="I11" s="12">
        <v>42005</v>
      </c>
    </row>
    <row r="12" spans="1:9">
      <c r="A12" s="11"/>
      <c r="B12" s="8" t="s">
        <v>9</v>
      </c>
      <c r="C12" s="9">
        <v>1</v>
      </c>
      <c r="D12" s="37">
        <f>C12*G6</f>
        <v>3555021520.9949999</v>
      </c>
      <c r="E12" s="29"/>
      <c r="F12" s="29"/>
      <c r="G12" s="30">
        <f>D12-D11</f>
        <v>1039021520.9949999</v>
      </c>
      <c r="H12" s="30"/>
      <c r="I12" s="12">
        <v>42370</v>
      </c>
    </row>
    <row r="13" spans="1:9" ht="15.75" thickBot="1">
      <c r="A13" s="5"/>
      <c r="B13" s="6"/>
      <c r="C13" s="6"/>
      <c r="D13" s="31"/>
      <c r="E13" s="31"/>
      <c r="F13" s="32"/>
      <c r="G13" s="33">
        <f>SUM(G10:H12)</f>
        <v>3555021520.9949999</v>
      </c>
      <c r="H13" s="34"/>
    </row>
    <row r="14" spans="1:9" ht="15.75" thickTop="1">
      <c r="F14" s="7" t="s">
        <v>10</v>
      </c>
      <c r="G14" s="35">
        <f>D12-G13</f>
        <v>0</v>
      </c>
      <c r="H14" s="36"/>
    </row>
    <row r="17" spans="1:3">
      <c r="B17" s="10"/>
      <c r="C17" t="s">
        <v>11</v>
      </c>
    </row>
    <row r="20" spans="1:3">
      <c r="A20">
        <v>1</v>
      </c>
      <c r="B20" t="s">
        <v>14</v>
      </c>
    </row>
    <row r="21" spans="1:3">
      <c r="A21">
        <v>2</v>
      </c>
      <c r="B21" t="s">
        <v>15</v>
      </c>
    </row>
    <row r="22" spans="1:3">
      <c r="A22">
        <v>3</v>
      </c>
      <c r="B22" t="s">
        <v>16</v>
      </c>
    </row>
    <row r="23" spans="1:3">
      <c r="A23">
        <v>4</v>
      </c>
      <c r="B23" t="s">
        <v>17</v>
      </c>
    </row>
    <row r="24" spans="1:3">
      <c r="A24">
        <v>5</v>
      </c>
      <c r="B24" t="s">
        <v>18</v>
      </c>
    </row>
  </sheetData>
  <mergeCells count="17">
    <mergeCell ref="D13:F13"/>
    <mergeCell ref="G13:H13"/>
    <mergeCell ref="G14:H14"/>
    <mergeCell ref="D12:F12"/>
    <mergeCell ref="G12:H12"/>
    <mergeCell ref="D9:F9"/>
    <mergeCell ref="G9:H9"/>
    <mergeCell ref="D10:F10"/>
    <mergeCell ref="G10:H10"/>
    <mergeCell ref="D11:F11"/>
    <mergeCell ref="G11:H11"/>
    <mergeCell ref="D4:F4"/>
    <mergeCell ref="G4:H4"/>
    <mergeCell ref="D5:F5"/>
    <mergeCell ref="G5:H5"/>
    <mergeCell ref="D6:F6"/>
    <mergeCell ref="G6:H6"/>
  </mergeCells>
  <pageMargins left="0.7" right="0.7" top="0.75" bottom="0.75" header="0.3" footer="0.3"/>
  <pageSetup paperSize="9" orientation="landscape" r:id="rId1"/>
  <headerFooter>
    <oddHeader xml:space="preserve">&amp;R&amp;"-,Bold"PPP Lampiran 4 - Templat AUC Konsesi </oddHeader>
    <oddFooter>&amp;CPage 1 of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"/>
  <sheetViews>
    <sheetView showGridLines="0" tabSelected="1" view="pageLayout" topLeftCell="B4" zoomScale="140" zoomScaleNormal="100" zoomScalePageLayoutView="140" workbookViewId="0">
      <selection activeCell="D13" sqref="D13"/>
    </sheetView>
  </sheetViews>
  <sheetFormatPr defaultColWidth="3.5703125" defaultRowHeight="14.25"/>
  <cols>
    <col min="1" max="1" width="12.85546875" style="13" customWidth="1"/>
    <col min="2" max="2" width="5.140625" style="13" customWidth="1"/>
    <col min="3" max="3" width="43.42578125" style="13" customWidth="1"/>
    <col min="4" max="4" width="17.85546875" style="13" customWidth="1"/>
    <col min="5" max="16384" width="3.5703125" style="13"/>
  </cols>
  <sheetData>
    <row r="2" spans="1:4">
      <c r="C2" s="14" t="s">
        <v>24</v>
      </c>
    </row>
    <row r="3" spans="1:4" ht="28.5">
      <c r="A3" s="15" t="s">
        <v>26</v>
      </c>
      <c r="B3" s="16"/>
      <c r="C3" s="17" t="s">
        <v>25</v>
      </c>
    </row>
    <row r="4" spans="1:4">
      <c r="B4" s="13" t="s">
        <v>31</v>
      </c>
      <c r="C4" s="17" t="s">
        <v>27</v>
      </c>
    </row>
    <row r="5" spans="1:4">
      <c r="B5" s="13" t="s">
        <v>32</v>
      </c>
      <c r="C5" s="17" t="s">
        <v>28</v>
      </c>
    </row>
    <row r="7" spans="1:4">
      <c r="C7" s="17" t="s">
        <v>19</v>
      </c>
      <c r="D7" s="16" t="s">
        <v>0</v>
      </c>
    </row>
    <row r="8" spans="1:4">
      <c r="A8" s="18" t="s">
        <v>30</v>
      </c>
      <c r="B8" s="19" t="s">
        <v>20</v>
      </c>
      <c r="C8" s="17" t="s">
        <v>21</v>
      </c>
      <c r="D8" s="24">
        <f>'[1]Borang AUC Konsesi'!$G$10</f>
        <v>1190000000</v>
      </c>
    </row>
    <row r="9" spans="1:4">
      <c r="A9" s="15" t="s">
        <v>29</v>
      </c>
      <c r="B9" s="13" t="s">
        <v>22</v>
      </c>
      <c r="C9" s="17" t="s">
        <v>34</v>
      </c>
      <c r="D9" s="24">
        <f>D8</f>
        <v>1190000000</v>
      </c>
    </row>
    <row r="10" spans="1:4">
      <c r="C10" s="17" t="s">
        <v>33</v>
      </c>
      <c r="D10" s="20"/>
    </row>
    <row r="11" spans="1:4">
      <c r="C11" s="17"/>
      <c r="D11" s="20"/>
    </row>
    <row r="12" spans="1:4">
      <c r="C12" s="17" t="s">
        <v>23</v>
      </c>
      <c r="D12" s="20"/>
    </row>
    <row r="13" spans="1:4">
      <c r="A13" s="18" t="s">
        <v>30</v>
      </c>
      <c r="B13" s="19" t="s">
        <v>20</v>
      </c>
      <c r="C13" s="17" t="s">
        <v>21</v>
      </c>
      <c r="D13" s="24">
        <f>'Borang AUC Konsesi'!$G$11</f>
        <v>1326000000</v>
      </c>
    </row>
    <row r="14" spans="1:4">
      <c r="A14" s="15" t="s">
        <v>29</v>
      </c>
      <c r="B14" s="13" t="s">
        <v>22</v>
      </c>
      <c r="C14" s="17" t="s">
        <v>34</v>
      </c>
      <c r="D14" s="24">
        <f>D13</f>
        <v>1326000000</v>
      </c>
    </row>
    <row r="15" spans="1:4">
      <c r="C15" s="17" t="s">
        <v>33</v>
      </c>
      <c r="D15" s="20"/>
    </row>
    <row r="16" spans="1:4">
      <c r="C16" s="17"/>
      <c r="D16" s="20"/>
    </row>
    <row r="17" spans="2:4">
      <c r="B17" s="19"/>
      <c r="C17" s="17"/>
      <c r="D17" s="20"/>
    </row>
    <row r="18" spans="2:4">
      <c r="C18" s="17"/>
      <c r="D18" s="20"/>
    </row>
    <row r="19" spans="2:4">
      <c r="C19" s="17"/>
      <c r="D19" s="20"/>
    </row>
    <row r="20" spans="2:4">
      <c r="C20" s="17"/>
      <c r="D20" s="20"/>
    </row>
    <row r="21" spans="2:4">
      <c r="C21" s="17"/>
    </row>
    <row r="22" spans="2:4">
      <c r="C22" s="17"/>
      <c r="D22" s="21"/>
    </row>
    <row r="23" spans="2:4">
      <c r="C23" s="17"/>
      <c r="D23" s="21"/>
    </row>
    <row r="25" spans="2:4">
      <c r="C25" s="22"/>
    </row>
    <row r="26" spans="2:4">
      <c r="C26" s="17"/>
      <c r="D26" s="23"/>
    </row>
    <row r="27" spans="2:4">
      <c r="C27" s="17"/>
      <c r="D27" s="2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Borang AUC Konsesi</vt:lpstr>
      <vt:lpstr>Jurnal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2015-12-09T09:32:05Z</cp:lastPrinted>
  <dcterms:created xsi:type="dcterms:W3CDTF">2015-11-11T01:57:28Z</dcterms:created>
  <dcterms:modified xsi:type="dcterms:W3CDTF">2016-05-25T05:58:06Z</dcterms:modified>
</cp:coreProperties>
</file>